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omlijn-my.sharepoint.com/personal/r_vanleeuwen_stroomlijn_nl/Documents/Projects/Aanbesteding Perceel RMC 2023/Open Calculatie/Herziening nvi/"/>
    </mc:Choice>
  </mc:AlternateContent>
  <xr:revisionPtr revIDLastSave="40" documentId="8_{D112599A-D9AE-4C3A-B6AC-FC4492034911}" xr6:coauthVersionLast="47" xr6:coauthVersionMax="47" xr10:uidLastSave="{C53B91B6-D133-4E18-98C2-D0C3C3D025C4}"/>
  <bookViews>
    <workbookView xWindow="1005" yWindow="1755" windowWidth="26625" windowHeight="13185" xr2:uid="{40590CDF-51FD-455B-A54C-982B5A10C025}"/>
  </bookViews>
  <sheets>
    <sheet name="Open calculatie Leerlingenvv" sheetId="8" r:id="rId1"/>
    <sheet name="Open calculatie Jeugdhulpvv" sheetId="9" r:id="rId2"/>
    <sheet name="Open calculatie Taxidiensten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8" l="1"/>
  <c r="L7" i="8"/>
  <c r="L8" i="8"/>
  <c r="L9" i="8"/>
  <c r="L10" i="8"/>
  <c r="L11" i="8"/>
  <c r="L12" i="8"/>
  <c r="L13" i="8"/>
  <c r="L14" i="8"/>
  <c r="L6" i="8"/>
  <c r="L5" i="8"/>
  <c r="F7" i="8"/>
  <c r="F8" i="8"/>
  <c r="F9" i="8"/>
  <c r="F10" i="8"/>
  <c r="F11" i="8"/>
  <c r="F12" i="8"/>
  <c r="F13" i="8"/>
  <c r="F14" i="8"/>
  <c r="F6" i="8"/>
  <c r="F5" i="8"/>
  <c r="F5" i="9"/>
  <c r="F6" i="9"/>
  <c r="F7" i="9"/>
  <c r="F8" i="9"/>
  <c r="F9" i="9"/>
  <c r="F10" i="9"/>
  <c r="F11" i="9"/>
  <c r="F12" i="9"/>
  <c r="F13" i="9"/>
  <c r="L5" i="9"/>
  <c r="L6" i="9"/>
  <c r="N6" i="9" s="1"/>
  <c r="L7" i="9"/>
  <c r="N7" i="9" s="1"/>
  <c r="L8" i="9"/>
  <c r="N8" i="9" s="1"/>
  <c r="L9" i="9"/>
  <c r="N9" i="9" s="1"/>
  <c r="L10" i="9"/>
  <c r="L11" i="9"/>
  <c r="L12" i="9"/>
  <c r="L13" i="9"/>
  <c r="L14" i="9"/>
  <c r="N11" i="9"/>
  <c r="N13" i="9"/>
  <c r="N10" i="9"/>
  <c r="N12" i="9"/>
  <c r="N5" i="9"/>
  <c r="K5" i="10"/>
  <c r="K11" i="10"/>
  <c r="N14" i="9" l="1"/>
  <c r="N13" i="8"/>
  <c r="N12" i="8"/>
  <c r="N11" i="8"/>
  <c r="N10" i="8"/>
  <c r="N9" i="8"/>
  <c r="N8" i="8"/>
  <c r="N6" i="8"/>
  <c r="N5" i="8"/>
  <c r="N7" i="8"/>
  <c r="N14" i="8" s="1"/>
  <c r="N17" i="8"/>
  <c r="Q17" i="8"/>
  <c r="A9" i="10" l="1"/>
  <c r="A24" i="10"/>
  <c r="A30" i="10"/>
  <c r="A33" i="10"/>
  <c r="A39" i="10"/>
  <c r="A42" i="10"/>
  <c r="C39" i="10"/>
  <c r="E39" i="10" l="1"/>
  <c r="H18" i="10"/>
  <c r="K18" i="10" s="1"/>
  <c r="F26" i="10" l="1"/>
  <c r="E26" i="10"/>
  <c r="D39" i="10" s="1"/>
  <c r="D26" i="10"/>
  <c r="D29" i="10" s="1"/>
  <c r="H29" i="10" s="1"/>
  <c r="K29" i="10" s="1"/>
  <c r="H25" i="10"/>
  <c r="K25" i="10" s="1"/>
  <c r="H24" i="10"/>
  <c r="K24" i="10" s="1"/>
  <c r="H23" i="10"/>
  <c r="K23" i="10" s="1"/>
  <c r="H22" i="10"/>
  <c r="K22" i="10" s="1"/>
  <c r="H21" i="10"/>
  <c r="K21" i="10" s="1"/>
  <c r="H20" i="10"/>
  <c r="K20" i="10" s="1"/>
  <c r="H19" i="10"/>
  <c r="K19" i="10" s="1"/>
  <c r="H17" i="10"/>
  <c r="E14" i="10"/>
  <c r="D14" i="10"/>
  <c r="F13" i="10"/>
  <c r="H13" i="10" s="1"/>
  <c r="K13" i="10" s="1"/>
  <c r="F12" i="10"/>
  <c r="H12" i="10" s="1"/>
  <c r="K12" i="10" s="1"/>
  <c r="F11" i="10"/>
  <c r="H11" i="10" s="1"/>
  <c r="F10" i="10"/>
  <c r="H10" i="10" s="1"/>
  <c r="K10" i="10" s="1"/>
  <c r="F9" i="10"/>
  <c r="H9" i="10" s="1"/>
  <c r="K9" i="10" s="1"/>
  <c r="F8" i="10"/>
  <c r="H8" i="10" s="1"/>
  <c r="K8" i="10" s="1"/>
  <c r="F7" i="10"/>
  <c r="H7" i="10" s="1"/>
  <c r="K7" i="10" s="1"/>
  <c r="F6" i="10"/>
  <c r="H6" i="10" s="1"/>
  <c r="K6" i="10" s="1"/>
  <c r="F5" i="10"/>
  <c r="H5" i="10" s="1"/>
  <c r="A3" i="10"/>
  <c r="G39" i="10" l="1"/>
  <c r="D34" i="10"/>
  <c r="F14" i="10"/>
  <c r="H26" i="10"/>
  <c r="K26" i="10" s="1"/>
  <c r="K17" i="10"/>
  <c r="H14" i="10"/>
  <c r="K14" i="10" s="1"/>
  <c r="D42" i="10"/>
  <c r="K45" i="10" l="1"/>
  <c r="H34" i="10"/>
  <c r="F39" i="10"/>
  <c r="H31" i="10"/>
  <c r="G42" i="10" l="1"/>
  <c r="H36" i="10"/>
  <c r="K36" i="10" s="1"/>
  <c r="K34" i="10"/>
  <c r="F42" i="10"/>
  <c r="K31" i="10"/>
  <c r="K39" i="10" s="1"/>
  <c r="C41" i="10" l="1"/>
  <c r="C43" i="10"/>
  <c r="J40" i="10"/>
  <c r="C40" i="10"/>
  <c r="J41" i="10"/>
  <c r="C42" i="10"/>
  <c r="C44" i="10" s="1"/>
  <c r="K44" i="10"/>
  <c r="K46" i="10" s="1"/>
  <c r="K43" i="10"/>
  <c r="K42" i="10" s="1"/>
  <c r="J42" i="10" s="1"/>
  <c r="C45" i="10" s="1"/>
  <c r="E44" i="9" l="1"/>
  <c r="N36" i="9"/>
  <c r="H36" i="9"/>
  <c r="Q36" i="9" s="1"/>
  <c r="N35" i="9"/>
  <c r="H35" i="9"/>
  <c r="L26" i="9"/>
  <c r="K39" i="9" s="1"/>
  <c r="N39" i="9" s="1"/>
  <c r="K26" i="9"/>
  <c r="J26" i="9"/>
  <c r="J29" i="9" s="1"/>
  <c r="N29" i="9" s="1"/>
  <c r="F26" i="9"/>
  <c r="D47" i="9" s="1"/>
  <c r="E26" i="9"/>
  <c r="D26" i="9"/>
  <c r="D29" i="9" s="1"/>
  <c r="H29" i="9" s="1"/>
  <c r="N25" i="9"/>
  <c r="H25" i="9"/>
  <c r="Q25" i="9" s="1"/>
  <c r="N24" i="9"/>
  <c r="H24" i="9"/>
  <c r="N23" i="9"/>
  <c r="H23" i="9"/>
  <c r="N22" i="9"/>
  <c r="H22" i="9"/>
  <c r="Q22" i="9" s="1"/>
  <c r="N21" i="9"/>
  <c r="H21" i="9"/>
  <c r="Q21" i="9" s="1"/>
  <c r="N20" i="9"/>
  <c r="H20" i="9"/>
  <c r="N19" i="9"/>
  <c r="H19" i="9"/>
  <c r="Q19" i="9" s="1"/>
  <c r="N18" i="9"/>
  <c r="H18" i="9"/>
  <c r="Q18" i="9" s="1"/>
  <c r="N17" i="9"/>
  <c r="Q17" i="9" s="1"/>
  <c r="H17" i="9"/>
  <c r="K14" i="9"/>
  <c r="J14" i="9"/>
  <c r="E14" i="9"/>
  <c r="D14" i="9"/>
  <c r="F14" i="9" s="1"/>
  <c r="H13" i="9"/>
  <c r="Q13" i="9" s="1"/>
  <c r="H12" i="9"/>
  <c r="Q12" i="9" s="1"/>
  <c r="H11" i="9"/>
  <c r="Q11" i="9" s="1"/>
  <c r="H10" i="9"/>
  <c r="Q10" i="9" s="1"/>
  <c r="H9" i="9"/>
  <c r="Q9" i="9" s="1"/>
  <c r="H8" i="9"/>
  <c r="Q8" i="9" s="1"/>
  <c r="H7" i="9"/>
  <c r="Q7" i="9" s="1"/>
  <c r="H6" i="9"/>
  <c r="Q6" i="9" s="1"/>
  <c r="H5" i="9"/>
  <c r="Q5" i="9" s="1"/>
  <c r="A48" i="9"/>
  <c r="A49" i="9" s="1"/>
  <c r="E44" i="8"/>
  <c r="N36" i="8"/>
  <c r="N35" i="8"/>
  <c r="K14" i="8"/>
  <c r="J14" i="8"/>
  <c r="K26" i="8"/>
  <c r="L26" i="8"/>
  <c r="K39" i="8" s="1"/>
  <c r="N39" i="8" s="1"/>
  <c r="J26" i="8"/>
  <c r="J29" i="8" s="1"/>
  <c r="N41" i="9" l="1"/>
  <c r="N41" i="8"/>
  <c r="D44" i="9"/>
  <c r="H26" i="9"/>
  <c r="Q26" i="9" s="1"/>
  <c r="Q23" i="9"/>
  <c r="D39" i="9"/>
  <c r="N26" i="9"/>
  <c r="Q24" i="9"/>
  <c r="Q20" i="9"/>
  <c r="G44" i="9"/>
  <c r="N31" i="9"/>
  <c r="Q29" i="9"/>
  <c r="A50" i="9"/>
  <c r="A51" i="9" s="1"/>
  <c r="H14" i="9"/>
  <c r="Q14" i="9" s="1"/>
  <c r="Q35" i="9"/>
  <c r="Q50" i="9"/>
  <c r="F44" i="9"/>
  <c r="H39" i="9"/>
  <c r="N29" i="8"/>
  <c r="N18" i="8"/>
  <c r="N19" i="8"/>
  <c r="N20" i="8"/>
  <c r="N21" i="8"/>
  <c r="N22" i="8"/>
  <c r="N23" i="8"/>
  <c r="N24" i="8"/>
  <c r="N25" i="8"/>
  <c r="H20" i="8"/>
  <c r="H21" i="8"/>
  <c r="H22" i="8"/>
  <c r="H8" i="8"/>
  <c r="Q8" i="8" s="1"/>
  <c r="H9" i="8"/>
  <c r="Q9" i="8" s="1"/>
  <c r="H10" i="8"/>
  <c r="Q10" i="8" s="1"/>
  <c r="H36" i="8"/>
  <c r="Q36" i="8" s="1"/>
  <c r="Q20" i="8" l="1"/>
  <c r="Q39" i="9"/>
  <c r="H41" i="9"/>
  <c r="H31" i="9"/>
  <c r="Q31" i="9" s="1"/>
  <c r="Q44" i="9" s="1"/>
  <c r="Q21" i="8"/>
  <c r="N26" i="8"/>
  <c r="N31" i="8" s="1"/>
  <c r="Q22" i="8"/>
  <c r="Q41" i="9" l="1"/>
  <c r="G47" i="9"/>
  <c r="F47" i="9"/>
  <c r="C47" i="9"/>
  <c r="P45" i="9"/>
  <c r="P46" i="9"/>
  <c r="C48" i="9"/>
  <c r="C46" i="9"/>
  <c r="C44" i="9"/>
  <c r="C45" i="9"/>
  <c r="Q48" i="9"/>
  <c r="Q47" i="9" s="1"/>
  <c r="P47" i="9" s="1"/>
  <c r="C50" i="9" s="1"/>
  <c r="Q49" i="9"/>
  <c r="Q51" i="9" s="1"/>
  <c r="H35" i="8"/>
  <c r="Q35" i="8" s="1"/>
  <c r="C49" i="9" l="1"/>
  <c r="H7" i="8"/>
  <c r="Q18" i="8" l="1"/>
  <c r="H6" i="8"/>
  <c r="Q6" i="8" s="1"/>
  <c r="H19" i="8" l="1"/>
  <c r="Q19" i="8" s="1"/>
  <c r="A50" i="8" l="1"/>
  <c r="A51" i="8" s="1"/>
  <c r="E26" i="8"/>
  <c r="D44" i="8" s="1"/>
  <c r="D26" i="8"/>
  <c r="D29" i="8" s="1"/>
  <c r="H29" i="8" l="1"/>
  <c r="Q29" i="8" s="1"/>
  <c r="H25" i="8"/>
  <c r="Q25" i="8" s="1"/>
  <c r="H24" i="8"/>
  <c r="Q24" i="8" s="1"/>
  <c r="H23" i="8"/>
  <c r="Q23" i="8" s="1"/>
  <c r="F26" i="8"/>
  <c r="E14" i="8"/>
  <c r="D14" i="8"/>
  <c r="H13" i="8"/>
  <c r="Q13" i="8" s="1"/>
  <c r="H12" i="8"/>
  <c r="Q12" i="8" s="1"/>
  <c r="H11" i="8"/>
  <c r="Q11" i="8" s="1"/>
  <c r="Q7" i="8"/>
  <c r="F44" i="8" l="1"/>
  <c r="D39" i="8"/>
  <c r="G44" i="8"/>
  <c r="D47" i="8"/>
  <c r="H5" i="8"/>
  <c r="Q5" i="8" s="1"/>
  <c r="H17" i="8"/>
  <c r="H26" i="8" l="1"/>
  <c r="Q26" i="8" s="1"/>
  <c r="H39" i="8"/>
  <c r="Q50" i="8"/>
  <c r="H41" i="8"/>
  <c r="H14" i="8"/>
  <c r="Q14" i="8" s="1"/>
  <c r="Q41" i="8" l="1"/>
  <c r="G47" i="8"/>
  <c r="F47" i="8"/>
  <c r="Q39" i="8"/>
  <c r="Q48" i="8" s="1"/>
  <c r="H31" i="8"/>
  <c r="Q31" i="8" s="1"/>
  <c r="Q49" i="8" l="1"/>
  <c r="Q51" i="8" s="1"/>
  <c r="Q44" i="8"/>
  <c r="C44" i="8" l="1"/>
  <c r="C46" i="8"/>
  <c r="Q47" i="8"/>
  <c r="P47" i="8" s="1"/>
  <c r="C50" i="8" s="1"/>
  <c r="C48" i="8"/>
  <c r="C45" i="8"/>
  <c r="P45" i="8"/>
  <c r="C47" i="8"/>
  <c r="P46" i="8"/>
  <c r="C49" i="8" l="1"/>
</calcChain>
</file>

<file path=xl/sharedStrings.xml><?xml version="1.0" encoding="utf-8"?>
<sst xmlns="http://schemas.openxmlformats.org/spreadsheetml/2006/main" count="331" uniqueCount="99">
  <si>
    <t>Totale kosten</t>
  </si>
  <si>
    <t xml:space="preserve"> </t>
  </si>
  <si>
    <t>Kosten</t>
  </si>
  <si>
    <t>Per jaar</t>
  </si>
  <si>
    <t>Vaste voertuigkosten</t>
  </si>
  <si>
    <t>Vaste voertuigkosten per week</t>
  </si>
  <si>
    <t>Doorbelasting voertuigkosten t.b.v. deze offerte</t>
  </si>
  <si>
    <t>Doorbelaste kosten per week</t>
  </si>
  <si>
    <t>Variabele voertuigkosten</t>
  </si>
  <si>
    <t>Loonkosten</t>
  </si>
  <si>
    <t>Productie uren per week</t>
  </si>
  <si>
    <t>Vergoedingen</t>
  </si>
  <si>
    <t>Totale vergoeding</t>
  </si>
  <si>
    <t>B</t>
  </si>
  <si>
    <t>C</t>
  </si>
  <si>
    <t>D</t>
  </si>
  <si>
    <t>E</t>
  </si>
  <si>
    <t>F</t>
  </si>
  <si>
    <t>G</t>
  </si>
  <si>
    <t>H</t>
  </si>
  <si>
    <t>Aan de kwantiteiten in deze open calculatie kunt u geen rechten ontlenen.</t>
  </si>
  <si>
    <t>Productieuren per week</t>
  </si>
  <si>
    <t>Naam vervoerder</t>
  </si>
  <si>
    <t>Rolstoelbus Diesel 8p</t>
  </si>
  <si>
    <t>Rolstoelbus CNG 8p</t>
  </si>
  <si>
    <t>Totaal</t>
  </si>
  <si>
    <t>Kosten per productie uur</t>
  </si>
  <si>
    <t>Kosten per week</t>
  </si>
  <si>
    <t>Weken per jaar</t>
  </si>
  <si>
    <t>1A</t>
  </si>
  <si>
    <t>Alle inzetdagen per week per type voertuig</t>
  </si>
  <si>
    <t>Aantal in te zetten unieke voertuigen per week</t>
  </si>
  <si>
    <t>Kosten per inzetdag per voertuig (o.b.v. 364 inzetdagen)</t>
  </si>
  <si>
    <t>Kosten per kilometer</t>
  </si>
  <si>
    <t>Productie kilometers per week</t>
  </si>
  <si>
    <t>Kengetallen</t>
  </si>
  <si>
    <t>Percentage zero emissie totaal</t>
  </si>
  <si>
    <t>Percentage zero emissie personenauto</t>
  </si>
  <si>
    <t>Aandeel vaste kosten</t>
  </si>
  <si>
    <t>Aandeel variabele kosten</t>
  </si>
  <si>
    <t>Aandeel loonkosten chauffeur</t>
  </si>
  <si>
    <t>Aandeel direct indirecte kosten</t>
  </si>
  <si>
    <t>Aandeel overhead</t>
  </si>
  <si>
    <t>Aandeel winst en risico</t>
  </si>
  <si>
    <t>Totale directe kosten</t>
  </si>
  <si>
    <t>Totale direct indirecte kosten</t>
  </si>
  <si>
    <t>Totale algemene kosten (overhead)</t>
  </si>
  <si>
    <t>Declarabele kilometers per productie uur</t>
  </si>
  <si>
    <t>Declarabele kilometers  per voertuig per week</t>
  </si>
  <si>
    <t>Omzet per productie uur</t>
  </si>
  <si>
    <t>Omzet per voertuig/week</t>
  </si>
  <si>
    <t>I</t>
  </si>
  <si>
    <t>J</t>
  </si>
  <si>
    <t>K</t>
  </si>
  <si>
    <t>L</t>
  </si>
  <si>
    <t>Rolstoelbus ZE</t>
  </si>
  <si>
    <t>Declarabele kilometer tarief</t>
  </si>
  <si>
    <t>Opslag voor winst en risico</t>
  </si>
  <si>
    <t>Declarabele kilometers</t>
  </si>
  <si>
    <t>Tarief per declarabele kilometer</t>
  </si>
  <si>
    <t>Totale kosten incl. winst en risico</t>
  </si>
  <si>
    <t>Starttarieven</t>
  </si>
  <si>
    <t>4 persoons taxi / 8 persoonstaxibus</t>
  </si>
  <si>
    <t>Rolstoelbus</t>
  </si>
  <si>
    <t>Declarabele kilometers per week</t>
  </si>
  <si>
    <t>Starttarief per route</t>
  </si>
  <si>
    <t>Routes per week</t>
  </si>
  <si>
    <t>Vergoeding</t>
  </si>
  <si>
    <t>Vervoer binnen vakantieperiode</t>
  </si>
  <si>
    <t>Productie km per week</t>
  </si>
  <si>
    <t>Taxibus Diesel 8p</t>
  </si>
  <si>
    <t>Taxibus CNG 8p</t>
  </si>
  <si>
    <t>Personenenauto Diesel</t>
  </si>
  <si>
    <t>Personenenauto CNG</t>
  </si>
  <si>
    <t xml:space="preserve">Personenenauto ZE </t>
  </si>
  <si>
    <t>Starttarief per week</t>
  </si>
  <si>
    <t>Vervoer buiten vakantieperiode</t>
  </si>
  <si>
    <t>Decl km/productie km</t>
  </si>
  <si>
    <t>Leerlingenvervoer</t>
  </si>
  <si>
    <t>Taxibus ZE 8p</t>
  </si>
  <si>
    <t>Jeugdhulpvervoer</t>
  </si>
  <si>
    <t>Taxidiensten</t>
  </si>
  <si>
    <t>Beladen kilometers per week</t>
  </si>
  <si>
    <t>Declarabele beschikbaarheids-uren per week</t>
  </si>
  <si>
    <t>Tarief per beschikbaarheidsuur</t>
  </si>
  <si>
    <t>Declarabele beschikbaarheids-uren  per productie uur</t>
  </si>
  <si>
    <t>Declarabele beschikbaarheids-uren  per voertuig per week</t>
  </si>
  <si>
    <t>Declarabele beschikbaarheidsuren</t>
  </si>
  <si>
    <t>Tarief per declarabel beschikbaarheidsuur</t>
  </si>
  <si>
    <t>Vergoeding declarabele kilometers per week</t>
  </si>
  <si>
    <t>Vergoeding beschikbaarheidsuren per week</t>
  </si>
  <si>
    <t>M</t>
  </si>
  <si>
    <t>N</t>
  </si>
  <si>
    <t>O</t>
  </si>
  <si>
    <t>P</t>
  </si>
  <si>
    <t>Q</t>
  </si>
  <si>
    <t>R</t>
  </si>
  <si>
    <t>Kosten per inzetdag per voertuig (o.b.v. 200 inzetdagen)</t>
  </si>
  <si>
    <t>Beschikbaarheids-uren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</si>
</sst>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%"/>
    <numFmt numFmtId="165" formatCode="#,##0.00_ ;\-#,##0.00\ "/>
    <numFmt numFmtId="166" formatCode="_ &quot;€&quot;\ * #,##0_ ;_ &quot;€&quot;\ * \-#,##0_ ;_ &quot;€&quot;\ * &quot;-&quot;??_ ;_ @_ "/>
    <numFmt numFmtId="167" formatCode="#,##0_ ;\-#,##0\ "/>
    <numFmt numFmtId="168" formatCode="#,##0.0_ ;\-#,##0.0\ "/>
    <numFmt numFmtId="169" formatCode="_ * #,##0.0_ ;_ * \-#,##0.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44" fontId="0" fillId="0" borderId="0" xfId="1" applyFont="1" applyFill="1" applyBorder="1" applyProtection="1">
      <protection locked="0"/>
    </xf>
    <xf numFmtId="0" fontId="0" fillId="4" borderId="0" xfId="0" applyFill="1"/>
    <xf numFmtId="44" fontId="0" fillId="2" borderId="0" xfId="1" applyFont="1" applyFill="1" applyBorder="1" applyProtection="1"/>
    <xf numFmtId="0" fontId="2" fillId="2" borderId="1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/>
    <xf numFmtId="0" fontId="0" fillId="2" borderId="5" xfId="0" applyFill="1" applyBorder="1"/>
    <xf numFmtId="44" fontId="0" fillId="2" borderId="0" xfId="0" applyNumberFormat="1" applyFill="1"/>
    <xf numFmtId="44" fontId="0" fillId="2" borderId="6" xfId="0" applyNumberFormat="1" applyFill="1" applyBorder="1"/>
    <xf numFmtId="44" fontId="0" fillId="4" borderId="0" xfId="0" applyNumberFormat="1" applyFill="1"/>
    <xf numFmtId="165" fontId="0" fillId="2" borderId="0" xfId="0" applyNumberFormat="1" applyFill="1"/>
    <xf numFmtId="44" fontId="2" fillId="2" borderId="6" xfId="0" applyNumberFormat="1" applyFont="1" applyFill="1" applyBorder="1"/>
    <xf numFmtId="44" fontId="0" fillId="2" borderId="11" xfId="0" applyNumberFormat="1" applyFill="1" applyBorder="1"/>
    <xf numFmtId="0" fontId="2" fillId="3" borderId="4" xfId="0" applyFont="1" applyFill="1" applyBorder="1" applyAlignment="1">
      <alignment vertical="top" wrapText="1"/>
    </xf>
    <xf numFmtId="44" fontId="2" fillId="4" borderId="0" xfId="0" applyNumberFormat="1" applyFont="1" applyFill="1"/>
    <xf numFmtId="0" fontId="2" fillId="6" borderId="4" xfId="0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/>
    </xf>
    <xf numFmtId="44" fontId="0" fillId="2" borderId="0" xfId="2" applyNumberFormat="1" applyFont="1" applyFill="1" applyBorder="1" applyProtection="1"/>
    <xf numFmtId="0" fontId="2" fillId="7" borderId="1" xfId="0" applyFont="1" applyFill="1" applyBorder="1" applyAlignment="1">
      <alignment vertical="top"/>
    </xf>
    <xf numFmtId="0" fontId="2" fillId="7" borderId="2" xfId="0" applyFont="1" applyFill="1" applyBorder="1" applyAlignment="1">
      <alignment vertical="top" wrapText="1"/>
    </xf>
    <xf numFmtId="44" fontId="2" fillId="7" borderId="4" xfId="0" applyNumberFormat="1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 wrapText="1"/>
    </xf>
    <xf numFmtId="167" fontId="0" fillId="2" borderId="0" xfId="1" applyNumberFormat="1" applyFont="1" applyFill="1" applyBorder="1" applyProtection="1"/>
    <xf numFmtId="44" fontId="0" fillId="2" borderId="8" xfId="0" applyNumberFormat="1" applyFill="1" applyBorder="1"/>
    <xf numFmtId="44" fontId="0" fillId="2" borderId="9" xfId="0" applyNumberFormat="1" applyFill="1" applyBorder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164" fontId="0" fillId="2" borderId="0" xfId="2" applyNumberFormat="1" applyFont="1" applyFill="1" applyBorder="1" applyProtection="1"/>
    <xf numFmtId="0" fontId="2" fillId="6" borderId="1" xfId="0" applyFont="1" applyFill="1" applyBorder="1" applyAlignment="1">
      <alignment vertical="top"/>
    </xf>
    <xf numFmtId="0" fontId="2" fillId="6" borderId="2" xfId="2" applyNumberFormat="1" applyFont="1" applyFill="1" applyBorder="1" applyAlignment="1" applyProtection="1">
      <alignment vertical="top" wrapText="1"/>
    </xf>
    <xf numFmtId="0" fontId="2" fillId="6" borderId="2" xfId="1" applyNumberFormat="1" applyFont="1" applyFill="1" applyBorder="1" applyAlignment="1" applyProtection="1">
      <alignment vertical="top" wrapText="1"/>
    </xf>
    <xf numFmtId="0" fontId="0" fillId="6" borderId="2" xfId="2" applyNumberFormat="1" applyFont="1" applyFill="1" applyBorder="1" applyProtection="1"/>
    <xf numFmtId="0" fontId="2" fillId="6" borderId="2" xfId="0" applyFont="1" applyFill="1" applyBorder="1" applyAlignment="1">
      <alignment vertical="top"/>
    </xf>
    <xf numFmtId="0" fontId="2" fillId="6" borderId="3" xfId="0" applyFont="1" applyFill="1" applyBorder="1" applyAlignment="1">
      <alignment vertical="top"/>
    </xf>
    <xf numFmtId="0" fontId="0" fillId="2" borderId="0" xfId="0" applyFill="1"/>
    <xf numFmtId="0" fontId="0" fillId="5" borderId="13" xfId="0" applyFill="1" applyBorder="1"/>
    <xf numFmtId="166" fontId="0" fillId="2" borderId="15" xfId="0" applyNumberFormat="1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3" borderId="13" xfId="0" applyNumberFormat="1" applyFill="1" applyBorder="1"/>
    <xf numFmtId="44" fontId="0" fillId="6" borderId="13" xfId="0" applyNumberFormat="1" applyFill="1" applyBorder="1" applyAlignment="1">
      <alignment vertical="top"/>
    </xf>
    <xf numFmtId="44" fontId="0" fillId="2" borderId="13" xfId="0" applyNumberFormat="1" applyFill="1" applyBorder="1"/>
    <xf numFmtId="44" fontId="2" fillId="2" borderId="13" xfId="0" applyNumberFormat="1" applyFont="1" applyFill="1" applyBorder="1"/>
    <xf numFmtId="44" fontId="0" fillId="7" borderId="13" xfId="0" applyNumberFormat="1" applyFill="1" applyBorder="1" applyAlignment="1">
      <alignment vertical="top"/>
    </xf>
    <xf numFmtId="44" fontId="0" fillId="8" borderId="13" xfId="0" applyNumberFormat="1" applyFill="1" applyBorder="1"/>
    <xf numFmtId="0" fontId="0" fillId="2" borderId="6" xfId="0" applyFill="1" applyBorder="1"/>
    <xf numFmtId="44" fontId="2" fillId="3" borderId="4" xfId="0" applyNumberFormat="1" applyFont="1" applyFill="1" applyBorder="1"/>
    <xf numFmtId="0" fontId="2" fillId="5" borderId="4" xfId="0" applyFont="1" applyFill="1" applyBorder="1"/>
    <xf numFmtId="44" fontId="2" fillId="6" borderId="4" xfId="0" applyNumberFormat="1" applyFont="1" applyFill="1" applyBorder="1" applyAlignment="1">
      <alignment vertical="top"/>
    </xf>
    <xf numFmtId="0" fontId="0" fillId="2" borderId="4" xfId="0" applyFill="1" applyBorder="1"/>
    <xf numFmtId="166" fontId="0" fillId="2" borderId="17" xfId="0" applyNumberFormat="1" applyFill="1" applyBorder="1"/>
    <xf numFmtId="44" fontId="2" fillId="2" borderId="12" xfId="0" applyNumberFormat="1" applyFont="1" applyFill="1" applyBorder="1"/>
    <xf numFmtId="0" fontId="0" fillId="2" borderId="8" xfId="0" applyFill="1" applyBorder="1"/>
    <xf numFmtId="44" fontId="0" fillId="2" borderId="17" xfId="1" applyFont="1" applyFill="1" applyBorder="1" applyProtection="1"/>
    <xf numFmtId="44" fontId="0" fillId="0" borderId="0" xfId="0" applyNumberFormat="1" applyProtection="1">
      <protection locked="0"/>
    </xf>
    <xf numFmtId="0" fontId="0" fillId="2" borderId="18" xfId="0" applyFill="1" applyBorder="1"/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 wrapText="1"/>
    </xf>
    <xf numFmtId="0" fontId="2" fillId="2" borderId="7" xfId="0" applyFont="1" applyFill="1" applyBorder="1"/>
    <xf numFmtId="44" fontId="2" fillId="2" borderId="8" xfId="0" applyNumberFormat="1" applyFont="1" applyFill="1" applyBorder="1"/>
    <xf numFmtId="0" fontId="2" fillId="2" borderId="17" xfId="0" applyFont="1" applyFill="1" applyBorder="1"/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/>
    </xf>
    <xf numFmtId="0" fontId="2" fillId="5" borderId="21" xfId="0" applyFont="1" applyFill="1" applyBorder="1" applyAlignment="1">
      <alignment vertical="top"/>
    </xf>
    <xf numFmtId="0" fontId="2" fillId="5" borderId="22" xfId="0" applyFont="1" applyFill="1" applyBorder="1" applyAlignment="1">
      <alignment vertical="top" wrapText="1"/>
    </xf>
    <xf numFmtId="0" fontId="2" fillId="5" borderId="23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2" borderId="14" xfId="0" applyFont="1" applyFill="1" applyBorder="1"/>
    <xf numFmtId="168" fontId="0" fillId="0" borderId="0" xfId="1" applyNumberFormat="1" applyFont="1" applyFill="1" applyBorder="1" applyProtection="1">
      <protection locked="0"/>
    </xf>
    <xf numFmtId="168" fontId="0" fillId="2" borderId="0" xfId="1" applyNumberFormat="1" applyFont="1" applyFill="1" applyBorder="1" applyProtection="1"/>
    <xf numFmtId="168" fontId="0" fillId="2" borderId="0" xfId="0" applyNumberFormat="1" applyFill="1"/>
    <xf numFmtId="167" fontId="0" fillId="0" borderId="0" xfId="1" applyNumberFormat="1" applyFont="1" applyFill="1" applyBorder="1" applyProtection="1">
      <protection locked="0"/>
    </xf>
    <xf numFmtId="167" fontId="0" fillId="2" borderId="0" xfId="0" applyNumberFormat="1" applyFill="1"/>
    <xf numFmtId="168" fontId="0" fillId="0" borderId="0" xfId="0" applyNumberFormat="1" applyProtection="1">
      <protection locked="0"/>
    </xf>
    <xf numFmtId="9" fontId="0" fillId="0" borderId="0" xfId="2" applyFont="1" applyBorder="1" applyProtection="1">
      <protection locked="0"/>
    </xf>
    <xf numFmtId="0" fontId="2" fillId="8" borderId="20" xfId="1" applyNumberFormat="1" applyFont="1" applyFill="1" applyBorder="1" applyAlignment="1" applyProtection="1">
      <alignment vertical="top"/>
    </xf>
    <xf numFmtId="10" fontId="0" fillId="2" borderId="0" xfId="2" applyNumberFormat="1" applyFont="1" applyFill="1" applyBorder="1" applyProtection="1"/>
    <xf numFmtId="10" fontId="0" fillId="2" borderId="11" xfId="2" applyNumberFormat="1" applyFont="1" applyFill="1" applyBorder="1" applyProtection="1"/>
    <xf numFmtId="44" fontId="0" fillId="2" borderId="16" xfId="1" applyFont="1" applyFill="1" applyBorder="1" applyProtection="1"/>
    <xf numFmtId="0" fontId="2" fillId="2" borderId="28" xfId="0" applyFont="1" applyFill="1" applyBorder="1" applyAlignment="1">
      <alignment vertical="top"/>
    </xf>
    <xf numFmtId="0" fontId="2" fillId="2" borderId="2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>
      <alignment vertical="top" wrapText="1"/>
    </xf>
    <xf numFmtId="44" fontId="0" fillId="2" borderId="7" xfId="0" applyNumberFormat="1" applyFill="1" applyBorder="1"/>
    <xf numFmtId="0" fontId="0" fillId="2" borderId="7" xfId="0" applyFill="1" applyBorder="1"/>
    <xf numFmtId="10" fontId="0" fillId="2" borderId="17" xfId="2" applyNumberFormat="1" applyFont="1" applyFill="1" applyBorder="1" applyProtection="1"/>
    <xf numFmtId="10" fontId="0" fillId="2" borderId="27" xfId="2" applyNumberFormat="1" applyFont="1" applyFill="1" applyBorder="1" applyProtection="1"/>
    <xf numFmtId="10" fontId="0" fillId="2" borderId="22" xfId="2" applyNumberFormat="1" applyFont="1" applyFill="1" applyBorder="1" applyProtection="1"/>
    <xf numFmtId="165" fontId="0" fillId="2" borderId="22" xfId="2" applyNumberFormat="1" applyFont="1" applyFill="1" applyBorder="1" applyProtection="1"/>
    <xf numFmtId="2" fontId="0" fillId="2" borderId="23" xfId="2" applyNumberFormat="1" applyFont="1" applyFill="1" applyBorder="1" applyProtection="1"/>
    <xf numFmtId="10" fontId="0" fillId="2" borderId="8" xfId="2" applyNumberFormat="1" applyFont="1" applyFill="1" applyBorder="1" applyProtection="1"/>
    <xf numFmtId="10" fontId="0" fillId="2" borderId="15" xfId="2" applyNumberFormat="1" applyFont="1" applyFill="1" applyBorder="1" applyProtection="1"/>
    <xf numFmtId="0" fontId="2" fillId="2" borderId="24" xfId="0" applyFont="1" applyFill="1" applyBorder="1"/>
    <xf numFmtId="0" fontId="2" fillId="2" borderId="29" xfId="0" applyFont="1" applyFill="1" applyBorder="1"/>
    <xf numFmtId="10" fontId="0" fillId="2" borderId="25" xfId="2" applyNumberFormat="1" applyFont="1" applyFill="1" applyBorder="1" applyProtection="1"/>
    <xf numFmtId="44" fontId="0" fillId="2" borderId="25" xfId="0" applyNumberFormat="1" applyFill="1" applyBorder="1"/>
    <xf numFmtId="44" fontId="0" fillId="2" borderId="30" xfId="0" applyNumberFormat="1" applyFill="1" applyBorder="1"/>
    <xf numFmtId="10" fontId="0" fillId="2" borderId="15" xfId="0" applyNumberFormat="1" applyFill="1" applyBorder="1"/>
    <xf numFmtId="0" fontId="0" fillId="2" borderId="10" xfId="0" applyFill="1" applyBorder="1"/>
    <xf numFmtId="10" fontId="0" fillId="2" borderId="16" xfId="2" applyNumberFormat="1" applyFont="1" applyFill="1" applyBorder="1" applyProtection="1"/>
    <xf numFmtId="0" fontId="0" fillId="2" borderId="11" xfId="0" applyFill="1" applyBorder="1"/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2" applyNumberFormat="1" applyFont="1" applyProtection="1">
      <protection locked="0"/>
    </xf>
    <xf numFmtId="166" fontId="0" fillId="0" borderId="15" xfId="0" applyNumberFormat="1" applyBorder="1" applyProtection="1">
      <protection locked="0"/>
    </xf>
    <xf numFmtId="15" fontId="0" fillId="0" borderId="0" xfId="0" applyNumberFormat="1" applyProtection="1">
      <protection locked="0"/>
    </xf>
    <xf numFmtId="9" fontId="0" fillId="0" borderId="0" xfId="2" applyFont="1" applyProtection="1">
      <protection locked="0"/>
    </xf>
    <xf numFmtId="3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64" fontId="0" fillId="0" borderId="0" xfId="2" applyNumberFormat="1" applyFont="1" applyProtection="1">
      <protection locked="0"/>
    </xf>
    <xf numFmtId="0" fontId="0" fillId="2" borderId="8" xfId="0" applyFill="1" applyBorder="1" applyAlignment="1">
      <alignment vertical="top"/>
    </xf>
    <xf numFmtId="9" fontId="0" fillId="2" borderId="0" xfId="2" applyFont="1" applyFill="1" applyBorder="1" applyProtection="1"/>
    <xf numFmtId="44" fontId="2" fillId="2" borderId="6" xfId="1" applyFont="1" applyFill="1" applyBorder="1"/>
    <xf numFmtId="44" fontId="0" fillId="2" borderId="9" xfId="1" applyFont="1" applyFill="1" applyBorder="1" applyProtection="1"/>
    <xf numFmtId="44" fontId="0" fillId="2" borderId="6" xfId="1" applyFont="1" applyFill="1" applyBorder="1" applyProtection="1"/>
    <xf numFmtId="44" fontId="0" fillId="2" borderId="5" xfId="0" applyNumberFormat="1" applyFill="1" applyBorder="1"/>
    <xf numFmtId="44" fontId="0" fillId="0" borderId="14" xfId="1" applyFont="1" applyFill="1" applyBorder="1" applyProtection="1">
      <protection locked="0"/>
    </xf>
    <xf numFmtId="167" fontId="0" fillId="2" borderId="26" xfId="0" applyNumberFormat="1" applyFill="1" applyBorder="1"/>
    <xf numFmtId="167" fontId="0" fillId="2" borderId="2" xfId="0" applyNumberFormat="1" applyFill="1" applyBorder="1"/>
    <xf numFmtId="167" fontId="0" fillId="2" borderId="2" xfId="1" applyNumberFormat="1" applyFont="1" applyFill="1" applyBorder="1" applyProtection="1"/>
    <xf numFmtId="0" fontId="2" fillId="2" borderId="28" xfId="0" applyFont="1" applyFill="1" applyBorder="1"/>
    <xf numFmtId="0" fontId="2" fillId="2" borderId="31" xfId="0" applyFont="1" applyFill="1" applyBorder="1"/>
    <xf numFmtId="167" fontId="0" fillId="2" borderId="31" xfId="0" applyNumberFormat="1" applyFill="1" applyBorder="1"/>
    <xf numFmtId="167" fontId="0" fillId="2" borderId="31" xfId="1" applyNumberFormat="1" applyFont="1" applyFill="1" applyBorder="1" applyProtection="1"/>
    <xf numFmtId="166" fontId="2" fillId="2" borderId="13" xfId="0" applyNumberFormat="1" applyFont="1" applyFill="1" applyBorder="1"/>
    <xf numFmtId="44" fontId="0" fillId="2" borderId="32" xfId="1" applyFont="1" applyFill="1" applyBorder="1" applyAlignment="1" applyProtection="1">
      <alignment vertical="top"/>
    </xf>
    <xf numFmtId="0" fontId="0" fillId="2" borderId="33" xfId="0" applyFill="1" applyBorder="1"/>
    <xf numFmtId="0" fontId="0" fillId="2" borderId="34" xfId="0" applyFill="1" applyBorder="1"/>
    <xf numFmtId="0" fontId="2" fillId="5" borderId="2" xfId="0" applyFont="1" applyFill="1" applyBorder="1" applyAlignment="1">
      <alignment vertical="top" wrapText="1"/>
    </xf>
    <xf numFmtId="167" fontId="0" fillId="0" borderId="7" xfId="1" applyNumberFormat="1" applyFont="1" applyFill="1" applyBorder="1" applyProtection="1">
      <protection locked="0"/>
    </xf>
    <xf numFmtId="168" fontId="0" fillId="0" borderId="8" xfId="0" applyNumberFormat="1" applyBorder="1" applyProtection="1">
      <protection locked="0"/>
    </xf>
    <xf numFmtId="44" fontId="0" fillId="2" borderId="17" xfId="0" applyNumberFormat="1" applyFill="1" applyBorder="1"/>
    <xf numFmtId="167" fontId="0" fillId="0" borderId="5" xfId="1" applyNumberFormat="1" applyFont="1" applyFill="1" applyBorder="1" applyProtection="1">
      <protection locked="0"/>
    </xf>
    <xf numFmtId="167" fontId="0" fillId="2" borderId="5" xfId="1" applyNumberFormat="1" applyFont="1" applyFill="1" applyBorder="1" applyProtection="1"/>
    <xf numFmtId="167" fontId="0" fillId="2" borderId="5" xfId="0" applyNumberFormat="1" applyFill="1" applyBorder="1"/>
    <xf numFmtId="44" fontId="2" fillId="2" borderId="15" xfId="0" applyNumberFormat="1" applyFont="1" applyFill="1" applyBorder="1"/>
    <xf numFmtId="0" fontId="2" fillId="3" borderId="1" xfId="0" applyFont="1" applyFill="1" applyBorder="1" applyAlignment="1">
      <alignment vertical="top" wrapText="1"/>
    </xf>
    <xf numFmtId="168" fontId="0" fillId="0" borderId="5" xfId="1" applyNumberFormat="1" applyFont="1" applyFill="1" applyBorder="1" applyProtection="1">
      <protection locked="0"/>
    </xf>
    <xf numFmtId="168" fontId="0" fillId="2" borderId="5" xfId="1" applyNumberFormat="1" applyFont="1" applyFill="1" applyBorder="1" applyProtection="1"/>
    <xf numFmtId="168" fontId="0" fillId="2" borderId="5" xfId="0" applyNumberFormat="1" applyFill="1" applyBorder="1"/>
    <xf numFmtId="44" fontId="0" fillId="2" borderId="10" xfId="1" applyFont="1" applyFill="1" applyBorder="1" applyProtection="1"/>
    <xf numFmtId="44" fontId="0" fillId="2" borderId="11" xfId="2" applyNumberFormat="1" applyFont="1" applyFill="1" applyBorder="1" applyProtection="1"/>
    <xf numFmtId="164" fontId="0" fillId="2" borderId="11" xfId="2" applyNumberFormat="1" applyFont="1" applyFill="1" applyBorder="1" applyProtection="1"/>
    <xf numFmtId="0" fontId="2" fillId="6" borderId="28" xfId="1" applyNumberFormat="1" applyFont="1" applyFill="1" applyBorder="1" applyAlignment="1" applyProtection="1">
      <alignment vertical="top" wrapText="1"/>
    </xf>
    <xf numFmtId="0" fontId="2" fillId="6" borderId="31" xfId="2" applyNumberFormat="1" applyFont="1" applyFill="1" applyBorder="1" applyAlignment="1" applyProtection="1">
      <alignment wrapText="1"/>
    </xf>
    <xf numFmtId="0" fontId="2" fillId="6" borderId="31" xfId="0" applyFont="1" applyFill="1" applyBorder="1" applyAlignment="1">
      <alignment vertical="top" wrapText="1"/>
    </xf>
    <xf numFmtId="0" fontId="2" fillId="6" borderId="31" xfId="0" applyFont="1" applyFill="1" applyBorder="1" applyAlignment="1">
      <alignment vertical="top"/>
    </xf>
    <xf numFmtId="44" fontId="0" fillId="2" borderId="28" xfId="0" applyNumberFormat="1" applyFill="1" applyBorder="1"/>
    <xf numFmtId="44" fontId="0" fillId="2" borderId="31" xfId="0" applyNumberFormat="1" applyFill="1" applyBorder="1"/>
    <xf numFmtId="44" fontId="2" fillId="2" borderId="4" xfId="1" applyFont="1" applyFill="1" applyBorder="1"/>
    <xf numFmtId="169" fontId="0" fillId="2" borderId="7" xfId="3" applyNumberFormat="1" applyFont="1" applyFill="1" applyBorder="1" applyProtection="1"/>
    <xf numFmtId="167" fontId="0" fillId="2" borderId="8" xfId="2" applyNumberFormat="1" applyFont="1" applyFill="1" applyBorder="1" applyProtection="1"/>
    <xf numFmtId="9" fontId="0" fillId="2" borderId="8" xfId="2" applyFont="1" applyFill="1" applyBorder="1" applyProtection="1"/>
    <xf numFmtId="44" fontId="0" fillId="2" borderId="10" xfId="0" applyNumberFormat="1" applyFill="1" applyBorder="1"/>
    <xf numFmtId="44" fontId="0" fillId="2" borderId="11" xfId="1" applyFont="1" applyFill="1" applyBorder="1" applyProtection="1"/>
    <xf numFmtId="167" fontId="0" fillId="0" borderId="7" xfId="0" applyNumberFormat="1" applyBorder="1" applyProtection="1">
      <protection locked="0"/>
    </xf>
    <xf numFmtId="167" fontId="0" fillId="0" borderId="5" xfId="0" applyNumberFormat="1" applyBorder="1" applyProtection="1">
      <protection locked="0"/>
    </xf>
    <xf numFmtId="165" fontId="0" fillId="2" borderId="5" xfId="0" applyNumberFormat="1" applyFill="1" applyBorder="1"/>
    <xf numFmtId="0" fontId="0" fillId="8" borderId="1" xfId="0" applyFill="1" applyBorder="1"/>
    <xf numFmtId="44" fontId="2" fillId="8" borderId="2" xfId="0" applyNumberFormat="1" applyFont="1" applyFill="1" applyBorder="1"/>
    <xf numFmtId="44" fontId="2" fillId="8" borderId="2" xfId="1" applyFont="1" applyFill="1" applyBorder="1" applyAlignment="1" applyProtection="1">
      <alignment vertical="top" wrapText="1"/>
    </xf>
    <xf numFmtId="44" fontId="2" fillId="8" borderId="14" xfId="0" applyNumberFormat="1" applyFont="1" applyFill="1" applyBorder="1" applyAlignment="1">
      <alignment vertical="top" wrapText="1"/>
    </xf>
    <xf numFmtId="44" fontId="0" fillId="8" borderId="4" xfId="0" applyNumberFormat="1" applyFill="1" applyBorder="1"/>
    <xf numFmtId="44" fontId="2" fillId="2" borderId="3" xfId="0" applyNumberFormat="1" applyFont="1" applyFill="1" applyBorder="1"/>
    <xf numFmtId="0" fontId="0" fillId="2" borderId="28" xfId="0" applyFill="1" applyBorder="1"/>
    <xf numFmtId="44" fontId="0" fillId="2" borderId="31" xfId="1" applyFont="1" applyFill="1" applyBorder="1" applyProtection="1"/>
    <xf numFmtId="10" fontId="0" fillId="2" borderId="0" xfId="0" applyNumberFormat="1" applyFill="1"/>
    <xf numFmtId="167" fontId="0" fillId="2" borderId="28" xfId="0" applyNumberFormat="1" applyFill="1" applyBorder="1"/>
    <xf numFmtId="167" fontId="0" fillId="2" borderId="13" xfId="0" applyNumberFormat="1" applyFill="1" applyBorder="1"/>
    <xf numFmtId="44" fontId="2" fillId="2" borderId="14" xfId="1" applyFont="1" applyFill="1" applyBorder="1"/>
    <xf numFmtId="44" fontId="0" fillId="2" borderId="15" xfId="1" applyFont="1" applyFill="1" applyBorder="1"/>
    <xf numFmtId="44" fontId="0" fillId="2" borderId="17" xfId="1" applyFont="1" applyFill="1" applyBorder="1"/>
    <xf numFmtId="44" fontId="0" fillId="2" borderId="4" xfId="1" applyFont="1" applyFill="1" applyBorder="1"/>
    <xf numFmtId="44" fontId="0" fillId="2" borderId="9" xfId="1" applyFont="1" applyFill="1" applyBorder="1"/>
    <xf numFmtId="166" fontId="0" fillId="2" borderId="4" xfId="0" applyNumberFormat="1" applyFill="1" applyBorder="1"/>
    <xf numFmtId="167" fontId="0" fillId="2" borderId="1" xfId="0" applyNumberFormat="1" applyFill="1" applyBorder="1"/>
    <xf numFmtId="167" fontId="0" fillId="2" borderId="3" xfId="1" applyNumberFormat="1" applyFont="1" applyFill="1" applyBorder="1" applyProtection="1"/>
    <xf numFmtId="167" fontId="0" fillId="0" borderId="0" xfId="0" applyNumberFormat="1" applyProtection="1">
      <protection locked="0"/>
    </xf>
    <xf numFmtId="0" fontId="0" fillId="2" borderId="31" xfId="0" applyFill="1" applyBorder="1"/>
    <xf numFmtId="166" fontId="0" fillId="2" borderId="13" xfId="0" applyNumberFormat="1" applyFill="1" applyBorder="1"/>
    <xf numFmtId="0" fontId="2" fillId="6" borderId="1" xfId="0" applyFont="1" applyFill="1" applyBorder="1" applyAlignment="1">
      <alignment vertical="top" wrapText="1"/>
    </xf>
    <xf numFmtId="0" fontId="0" fillId="6" borderId="2" xfId="2" applyNumberFormat="1" applyFont="1" applyFill="1" applyBorder="1" applyAlignment="1" applyProtection="1">
      <alignment wrapText="1"/>
    </xf>
    <xf numFmtId="0" fontId="2" fillId="6" borderId="2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vertical="top" wrapText="1"/>
    </xf>
    <xf numFmtId="44" fontId="0" fillId="2" borderId="1" xfId="1" applyFont="1" applyFill="1" applyBorder="1" applyAlignment="1" applyProtection="1">
      <alignment vertical="top"/>
    </xf>
    <xf numFmtId="0" fontId="0" fillId="2" borderId="3" xfId="0" applyFill="1" applyBorder="1"/>
    <xf numFmtId="0" fontId="0" fillId="2" borderId="13" xfId="0" applyFill="1" applyBorder="1"/>
    <xf numFmtId="44" fontId="2" fillId="2" borderId="28" xfId="0" applyNumberFormat="1" applyFont="1" applyFill="1" applyBorder="1"/>
    <xf numFmtId="0" fontId="2" fillId="7" borderId="1" xfId="0" applyFont="1" applyFill="1" applyBorder="1" applyAlignment="1">
      <alignment vertical="top" wrapText="1"/>
    </xf>
    <xf numFmtId="0" fontId="2" fillId="7" borderId="14" xfId="0" applyFont="1" applyFill="1" applyBorder="1" applyAlignment="1">
      <alignment vertical="top" wrapText="1"/>
    </xf>
    <xf numFmtId="0" fontId="2" fillId="8" borderId="3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10" fontId="0" fillId="2" borderId="21" xfId="2" applyNumberFormat="1" applyFont="1" applyFill="1" applyBorder="1" applyProtection="1"/>
    <xf numFmtId="2" fontId="0" fillId="2" borderId="36" xfId="2" applyNumberFormat="1" applyFont="1" applyFill="1" applyBorder="1" applyProtection="1"/>
    <xf numFmtId="0" fontId="0" fillId="2" borderId="17" xfId="0" applyFill="1" applyBorder="1"/>
    <xf numFmtId="0" fontId="2" fillId="2" borderId="18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2" fillId="8" borderId="1" xfId="0" applyFont="1" applyFill="1" applyBorder="1" applyAlignment="1">
      <alignment vertical="top" wrapText="1"/>
    </xf>
    <xf numFmtId="0" fontId="2" fillId="8" borderId="2" xfId="1" applyNumberFormat="1" applyFont="1" applyFill="1" applyBorder="1" applyAlignment="1" applyProtection="1">
      <alignment vertical="top" wrapText="1"/>
    </xf>
    <xf numFmtId="0" fontId="2" fillId="8" borderId="2" xfId="0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/>
    </xf>
    <xf numFmtId="0" fontId="2" fillId="8" borderId="14" xfId="0" applyFont="1" applyFill="1" applyBorder="1" applyAlignment="1">
      <alignment vertical="top" wrapText="1"/>
    </xf>
    <xf numFmtId="0" fontId="0" fillId="2" borderId="25" xfId="0" applyFill="1" applyBorder="1"/>
    <xf numFmtId="0" fontId="0" fillId="2" borderId="37" xfId="0" applyFill="1" applyBorder="1"/>
    <xf numFmtId="0" fontId="2" fillId="5" borderId="3" xfId="0" applyFont="1" applyFill="1" applyBorder="1" applyAlignment="1">
      <alignment vertical="top" wrapText="1"/>
    </xf>
    <xf numFmtId="0" fontId="2" fillId="2" borderId="4" xfId="0" applyFont="1" applyFill="1" applyBorder="1"/>
    <xf numFmtId="0" fontId="2" fillId="5" borderId="4" xfId="0" applyFont="1" applyFill="1" applyBorder="1" applyAlignment="1">
      <alignment vertical="top" wrapText="1"/>
    </xf>
    <xf numFmtId="44" fontId="0" fillId="2" borderId="12" xfId="0" applyNumberFormat="1" applyFill="1" applyBorder="1"/>
    <xf numFmtId="44" fontId="2" fillId="2" borderId="9" xfId="0" applyNumberFormat="1" applyFont="1" applyFill="1" applyBorder="1"/>
    <xf numFmtId="44" fontId="0" fillId="0" borderId="8" xfId="1" applyFont="1" applyFill="1" applyBorder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center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2700-E78E-4E6F-8AE9-F1E87A38A58E}">
  <sheetPr>
    <pageSetUpPr fitToPage="1"/>
  </sheetPr>
  <dimension ref="A1:V55"/>
  <sheetViews>
    <sheetView tabSelected="1" zoomScale="80" zoomScaleNormal="80" workbookViewId="0">
      <selection activeCell="G15" sqref="G15"/>
    </sheetView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710937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78</v>
      </c>
      <c r="C2" s="120"/>
      <c r="D2" s="61" t="s">
        <v>22</v>
      </c>
      <c r="E2" s="222"/>
      <c r="F2" s="222"/>
      <c r="G2" s="56"/>
      <c r="H2" s="57"/>
      <c r="I2" s="2"/>
      <c r="J2" s="135"/>
      <c r="K2" s="136" t="s">
        <v>1</v>
      </c>
      <c r="L2" s="137"/>
      <c r="M2" s="137"/>
      <c r="N2" s="13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69" t="s">
        <v>5</v>
      </c>
      <c r="M4" s="70" t="s">
        <v>6</v>
      </c>
      <c r="N4" s="219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C5*D5*5</f>
        <v>0</v>
      </c>
      <c r="G5" s="79"/>
      <c r="H5" s="11">
        <f>F5*G5</f>
        <v>0</v>
      </c>
      <c r="I5" s="12"/>
      <c r="J5" s="139"/>
      <c r="K5" s="140"/>
      <c r="L5" s="26">
        <f>C5*J5*5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>C6*D6*5</f>
        <v>0</v>
      </c>
      <c r="G6" s="79"/>
      <c r="H6" s="11">
        <f t="shared" ref="H6:H10" si="1">F6*G6</f>
        <v>0</v>
      </c>
      <c r="I6" s="12"/>
      <c r="J6" s="142"/>
      <c r="K6" s="78"/>
      <c r="L6" s="10">
        <f>C6*J6*5</f>
        <v>0</v>
      </c>
      <c r="M6" s="79"/>
      <c r="N6" s="11">
        <f t="shared" ref="N6:N13" si="2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ref="F7:F14" si="3">C7*D7*5</f>
        <v>0</v>
      </c>
      <c r="G7" s="79"/>
      <c r="H7" s="11">
        <f>F7*G7</f>
        <v>0</v>
      </c>
      <c r="I7" s="12"/>
      <c r="J7" s="142"/>
      <c r="K7" s="78"/>
      <c r="L7" s="10">
        <f t="shared" ref="L7:L14" si="4">C7*J7*5</f>
        <v>0</v>
      </c>
      <c r="M7" s="79"/>
      <c r="N7" s="11">
        <f t="shared" si="2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3"/>
        <v>0</v>
      </c>
      <c r="G8" s="79"/>
      <c r="H8" s="11">
        <f t="shared" si="1"/>
        <v>0</v>
      </c>
      <c r="I8" s="12"/>
      <c r="J8" s="142"/>
      <c r="K8" s="78"/>
      <c r="L8" s="10">
        <f t="shared" si="4"/>
        <v>0</v>
      </c>
      <c r="M8" s="79"/>
      <c r="N8" s="11">
        <f t="shared" si="2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3"/>
        <v>0</v>
      </c>
      <c r="G9" s="79"/>
      <c r="H9" s="11">
        <f t="shared" si="1"/>
        <v>0</v>
      </c>
      <c r="I9" s="12"/>
      <c r="J9" s="142"/>
      <c r="K9" s="78"/>
      <c r="L9" s="10">
        <f t="shared" si="4"/>
        <v>0</v>
      </c>
      <c r="M9" s="79"/>
      <c r="N9" s="11">
        <f t="shared" si="2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3"/>
        <v>0</v>
      </c>
      <c r="G10" s="79"/>
      <c r="H10" s="11">
        <f t="shared" si="1"/>
        <v>0</v>
      </c>
      <c r="I10" s="12"/>
      <c r="J10" s="142"/>
      <c r="K10" s="78"/>
      <c r="L10" s="10">
        <f t="shared" si="4"/>
        <v>0</v>
      </c>
      <c r="M10" s="79"/>
      <c r="N10" s="11">
        <f t="shared" si="2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3"/>
        <v>0</v>
      </c>
      <c r="G11" s="79"/>
      <c r="H11" s="11">
        <f t="shared" ref="H11:H13" si="5">F11*G11</f>
        <v>0</v>
      </c>
      <c r="I11" s="12"/>
      <c r="J11" s="142"/>
      <c r="K11" s="78"/>
      <c r="L11" s="10">
        <f t="shared" si="4"/>
        <v>0</v>
      </c>
      <c r="M11" s="79"/>
      <c r="N11" s="11">
        <f t="shared" si="2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3"/>
        <v>0</v>
      </c>
      <c r="G12" s="79"/>
      <c r="H12" s="11">
        <f t="shared" si="5"/>
        <v>0</v>
      </c>
      <c r="I12" s="12"/>
      <c r="J12" s="142"/>
      <c r="K12" s="78"/>
      <c r="L12" s="10">
        <f t="shared" si="4"/>
        <v>0</v>
      </c>
      <c r="M12" s="79"/>
      <c r="N12" s="11">
        <f t="shared" si="2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3"/>
        <v>0</v>
      </c>
      <c r="G13" s="121">
        <v>0</v>
      </c>
      <c r="H13" s="11">
        <f t="shared" si="5"/>
        <v>0</v>
      </c>
      <c r="I13" s="12"/>
      <c r="J13" s="143">
        <v>0</v>
      </c>
      <c r="K13" s="75">
        <v>0</v>
      </c>
      <c r="L13" s="10">
        <f t="shared" si="4"/>
        <v>0</v>
      </c>
      <c r="M13" s="121">
        <v>0</v>
      </c>
      <c r="N13" s="11">
        <f t="shared" si="2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3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4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8:H22" si="8">C19*E19</f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8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8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8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ref="H23:H25" si="9">C23*E23</f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9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9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10">SUM(K17:K25)</f>
        <v>0</v>
      </c>
      <c r="L26" s="75">
        <f t="shared" si="10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11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11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2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2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3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3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85" t="s">
        <v>36</v>
      </c>
      <c r="E43" s="86" t="s">
        <v>37</v>
      </c>
      <c r="F43" s="87" t="s">
        <v>48</v>
      </c>
      <c r="G43" s="88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92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9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5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99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101" t="e">
        <f>H41/D14</f>
        <v>#DIV/0!</v>
      </c>
      <c r="G47" s="102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3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v>49</v>
      </c>
      <c r="B49" s="9"/>
      <c r="C49" s="176" t="e">
        <f>SUM(C44:C48)</f>
        <v>#DIV/0!</v>
      </c>
      <c r="D49" s="9"/>
      <c r="E49" s="38"/>
      <c r="F49" s="38"/>
      <c r="G49" s="3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ref="A50:A51" si="14">A49+1</f>
        <v>50</v>
      </c>
      <c r="B50" s="9" t="s">
        <v>43</v>
      </c>
      <c r="C50" s="97" t="e">
        <f>P47</f>
        <v>#DIV/0!</v>
      </c>
      <c r="D50" s="9"/>
      <c r="E50" s="38"/>
      <c r="F50" s="38"/>
      <c r="G50" s="3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4"/>
        <v>51</v>
      </c>
      <c r="B51" s="104"/>
      <c r="C51" s="105"/>
      <c r="D51" s="104"/>
      <c r="E51" s="106"/>
      <c r="F51" s="106"/>
      <c r="G51" s="106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zuzAC+1lZvmDU1f5TXFzeLZ4xTsHxX55dcRnKiqH7RDGdl2EKBTpf0unaFy8VIVTvZoEO8H10R+Nzhb2TfbTww==" saltValue="DRYg6MVI10U1C/Mz5r03lg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  <ignoredErrors>
    <ignoredError sqref="C45 D47:E47 P45:P47 C47:C4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7-CAAF-43D9-8950-196A195674EC}">
  <sheetPr>
    <pageSetUpPr fitToPage="1"/>
  </sheetPr>
  <dimension ref="A1:V55"/>
  <sheetViews>
    <sheetView zoomScale="80" zoomScaleNormal="80" workbookViewId="0">
      <selection activeCell="F5" sqref="F5"/>
    </sheetView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1" width="23.140625" style="109" customWidth="1"/>
    <col min="12" max="12" width="20.5703125" style="109" customWidth="1"/>
    <col min="13" max="13" width="19.42578125" style="109" customWidth="1"/>
    <col min="14" max="14" width="16" style="109" customWidth="1"/>
    <col min="15" max="15" width="3.7109375" style="109" customWidth="1"/>
    <col min="16" max="16" width="13.7109375" style="109" customWidth="1"/>
    <col min="17" max="17" width="25.7109375" style="109" customWidth="1"/>
    <col min="18" max="18" width="2.7109375" style="109" customWidth="1"/>
    <col min="19" max="19" width="11.42578125" style="109" bestFit="1" customWidth="1"/>
    <col min="20" max="20" width="15.28515625" style="109" bestFit="1" customWidth="1"/>
    <col min="21" max="21" width="13" style="109" bestFit="1" customWidth="1"/>
    <col min="22" max="16384" width="9" style="109"/>
  </cols>
  <sheetData>
    <row r="1" spans="1:18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.75" thickBot="1" x14ac:dyDescent="0.3">
      <c r="A2" s="2">
        <v>2</v>
      </c>
      <c r="B2" s="60" t="s">
        <v>80</v>
      </c>
      <c r="C2" s="120"/>
      <c r="D2" s="61" t="s">
        <v>22</v>
      </c>
      <c r="E2" s="222"/>
      <c r="F2" s="222"/>
      <c r="G2" s="56"/>
      <c r="H2" s="57"/>
      <c r="I2" s="2"/>
      <c r="J2" s="195"/>
      <c r="K2" s="196" t="s">
        <v>1</v>
      </c>
      <c r="L2" s="188"/>
      <c r="M2" s="188"/>
      <c r="N2" s="197"/>
      <c r="O2" s="2"/>
      <c r="P2" s="53"/>
      <c r="Q2" s="59"/>
      <c r="R2" s="2"/>
    </row>
    <row r="3" spans="1:18" ht="15.75" thickBot="1" x14ac:dyDescent="0.3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5.75" thickBot="1" x14ac:dyDescent="0.3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138" t="s">
        <v>5</v>
      </c>
      <c r="M4" s="217" t="s">
        <v>6</v>
      </c>
      <c r="N4" s="219" t="s">
        <v>7</v>
      </c>
      <c r="O4" s="8"/>
      <c r="P4" s="51"/>
      <c r="Q4" s="39"/>
      <c r="R4" s="2"/>
    </row>
    <row r="5" spans="1:18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39"/>
      <c r="K5" s="140"/>
      <c r="L5" s="26">
        <f>C5*J5*7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25">
      <c r="A6" s="2">
        <v>6</v>
      </c>
      <c r="B6" s="9" t="s">
        <v>73</v>
      </c>
      <c r="C6" s="1"/>
      <c r="D6" s="76"/>
      <c r="E6" s="78"/>
      <c r="F6" s="10">
        <f t="shared" ref="F6:F14" si="1">C6*D6*7</f>
        <v>0</v>
      </c>
      <c r="G6" s="79"/>
      <c r="H6" s="11">
        <f t="shared" ref="H6:H13" si="2">F6*G6</f>
        <v>0</v>
      </c>
      <c r="I6" s="12"/>
      <c r="J6" s="142"/>
      <c r="K6" s="78"/>
      <c r="L6" s="10">
        <f t="shared" ref="L6:L14" si="3">C6*J6*7</f>
        <v>0</v>
      </c>
      <c r="M6" s="79"/>
      <c r="N6" s="11">
        <f t="shared" ref="N6:N13" si="4">L6*M6</f>
        <v>0</v>
      </c>
      <c r="O6" s="12"/>
      <c r="P6" s="11"/>
      <c r="Q6" s="180">
        <f t="shared" si="0"/>
        <v>0</v>
      </c>
      <c r="R6" s="2"/>
    </row>
    <row r="7" spans="1:18" x14ac:dyDescent="0.25">
      <c r="A7" s="2">
        <v>7</v>
      </c>
      <c r="B7" s="9" t="s">
        <v>74</v>
      </c>
      <c r="C7" s="1"/>
      <c r="D7" s="76"/>
      <c r="E7" s="78"/>
      <c r="F7" s="10">
        <f t="shared" si="1"/>
        <v>0</v>
      </c>
      <c r="G7" s="79"/>
      <c r="H7" s="11">
        <f t="shared" si="2"/>
        <v>0</v>
      </c>
      <c r="I7" s="12"/>
      <c r="J7" s="142"/>
      <c r="K7" s="78"/>
      <c r="L7" s="10">
        <f t="shared" si="3"/>
        <v>0</v>
      </c>
      <c r="M7" s="79"/>
      <c r="N7" s="11">
        <f t="shared" si="4"/>
        <v>0</v>
      </c>
      <c r="O7" s="12"/>
      <c r="P7" s="11"/>
      <c r="Q7" s="180">
        <f t="shared" si="0"/>
        <v>0</v>
      </c>
      <c r="R7" s="2"/>
    </row>
    <row r="8" spans="1:18" x14ac:dyDescent="0.25">
      <c r="A8" s="2">
        <v>8</v>
      </c>
      <c r="B8" s="9" t="s">
        <v>70</v>
      </c>
      <c r="C8" s="1"/>
      <c r="D8" s="76"/>
      <c r="E8" s="78"/>
      <c r="F8" s="10">
        <f t="shared" si="1"/>
        <v>0</v>
      </c>
      <c r="G8" s="79"/>
      <c r="H8" s="11">
        <f t="shared" si="2"/>
        <v>0</v>
      </c>
      <c r="I8" s="12"/>
      <c r="J8" s="142"/>
      <c r="K8" s="78"/>
      <c r="L8" s="10">
        <f t="shared" si="3"/>
        <v>0</v>
      </c>
      <c r="M8" s="79"/>
      <c r="N8" s="11">
        <f t="shared" si="4"/>
        <v>0</v>
      </c>
      <c r="O8" s="12"/>
      <c r="P8" s="11"/>
      <c r="Q8" s="180">
        <f t="shared" si="0"/>
        <v>0</v>
      </c>
      <c r="R8" s="2"/>
    </row>
    <row r="9" spans="1:18" x14ac:dyDescent="0.25">
      <c r="A9" s="2">
        <v>9</v>
      </c>
      <c r="B9" s="9" t="s">
        <v>71</v>
      </c>
      <c r="C9" s="1"/>
      <c r="D9" s="76"/>
      <c r="E9" s="78"/>
      <c r="F9" s="10">
        <f t="shared" si="1"/>
        <v>0</v>
      </c>
      <c r="G9" s="79"/>
      <c r="H9" s="11">
        <f t="shared" si="2"/>
        <v>0</v>
      </c>
      <c r="I9" s="12"/>
      <c r="J9" s="142"/>
      <c r="K9" s="78"/>
      <c r="L9" s="10">
        <f t="shared" si="3"/>
        <v>0</v>
      </c>
      <c r="M9" s="79"/>
      <c r="N9" s="11">
        <f t="shared" si="4"/>
        <v>0</v>
      </c>
      <c r="O9" s="12"/>
      <c r="P9" s="11"/>
      <c r="Q9" s="180">
        <f t="shared" si="0"/>
        <v>0</v>
      </c>
      <c r="R9" s="2"/>
    </row>
    <row r="10" spans="1:18" x14ac:dyDescent="0.25">
      <c r="A10" s="2">
        <v>10</v>
      </c>
      <c r="B10" s="9" t="s">
        <v>79</v>
      </c>
      <c r="C10" s="1"/>
      <c r="D10" s="76"/>
      <c r="E10" s="78"/>
      <c r="F10" s="10">
        <f t="shared" si="1"/>
        <v>0</v>
      </c>
      <c r="G10" s="79"/>
      <c r="H10" s="11">
        <f t="shared" si="2"/>
        <v>0</v>
      </c>
      <c r="I10" s="12"/>
      <c r="J10" s="142"/>
      <c r="K10" s="78"/>
      <c r="L10" s="10">
        <f t="shared" si="3"/>
        <v>0</v>
      </c>
      <c r="M10" s="79"/>
      <c r="N10" s="11">
        <f t="shared" si="4"/>
        <v>0</v>
      </c>
      <c r="O10" s="12"/>
      <c r="P10" s="11"/>
      <c r="Q10" s="180">
        <f t="shared" si="0"/>
        <v>0</v>
      </c>
      <c r="R10" s="2"/>
    </row>
    <row r="11" spans="1:18" x14ac:dyDescent="0.25">
      <c r="A11" s="2">
        <v>11</v>
      </c>
      <c r="B11" s="9" t="s">
        <v>23</v>
      </c>
      <c r="C11" s="1"/>
      <c r="D11" s="76"/>
      <c r="E11" s="78"/>
      <c r="F11" s="10">
        <f t="shared" si="1"/>
        <v>0</v>
      </c>
      <c r="G11" s="79"/>
      <c r="H11" s="11">
        <f t="shared" si="2"/>
        <v>0</v>
      </c>
      <c r="I11" s="12"/>
      <c r="J11" s="142"/>
      <c r="K11" s="78"/>
      <c r="L11" s="10">
        <f t="shared" si="3"/>
        <v>0</v>
      </c>
      <c r="M11" s="79"/>
      <c r="N11" s="11">
        <f t="shared" si="4"/>
        <v>0</v>
      </c>
      <c r="O11" s="12"/>
      <c r="P11" s="11"/>
      <c r="Q11" s="180">
        <f t="shared" si="0"/>
        <v>0</v>
      </c>
      <c r="R11" s="2"/>
    </row>
    <row r="12" spans="1:18" x14ac:dyDescent="0.25">
      <c r="A12" s="2">
        <v>12</v>
      </c>
      <c r="B12" s="9" t="s">
        <v>24</v>
      </c>
      <c r="C12" s="1"/>
      <c r="D12" s="76"/>
      <c r="E12" s="78"/>
      <c r="F12" s="10">
        <f t="shared" si="1"/>
        <v>0</v>
      </c>
      <c r="G12" s="79"/>
      <c r="H12" s="11">
        <f t="shared" si="2"/>
        <v>0</v>
      </c>
      <c r="I12" s="12"/>
      <c r="J12" s="142"/>
      <c r="K12" s="78"/>
      <c r="L12" s="10">
        <f t="shared" si="3"/>
        <v>0</v>
      </c>
      <c r="M12" s="79"/>
      <c r="N12" s="11">
        <f t="shared" si="4"/>
        <v>0</v>
      </c>
      <c r="O12" s="12"/>
      <c r="P12" s="11"/>
      <c r="Q12" s="180">
        <f t="shared" si="0"/>
        <v>0</v>
      </c>
      <c r="R12" s="2"/>
    </row>
    <row r="13" spans="1:18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1"/>
        <v>0</v>
      </c>
      <c r="G13" s="121">
        <v>0</v>
      </c>
      <c r="H13" s="11">
        <f t="shared" si="2"/>
        <v>0</v>
      </c>
      <c r="I13" s="12"/>
      <c r="J13" s="143">
        <v>0</v>
      </c>
      <c r="K13" s="75">
        <v>0</v>
      </c>
      <c r="L13" s="10">
        <f t="shared" si="3"/>
        <v>0</v>
      </c>
      <c r="M13" s="121">
        <v>0</v>
      </c>
      <c r="N13" s="11">
        <f t="shared" si="4"/>
        <v>0</v>
      </c>
      <c r="O13" s="12"/>
      <c r="P13" s="11"/>
      <c r="Q13" s="180">
        <f t="shared" si="0"/>
        <v>0</v>
      </c>
      <c r="R13" s="2"/>
    </row>
    <row r="14" spans="1:18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1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3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30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 t="shared" ref="H18:H25" si="5"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si="5"/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5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5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5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5"/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2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5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5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8">SUM(K17:K25)</f>
        <v>0</v>
      </c>
      <c r="L26" s="75">
        <f t="shared" si="8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30.75" thickBot="1" x14ac:dyDescent="0.3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9">H29*$H$3+N29*$N$3</f>
        <v>0</v>
      </c>
      <c r="R29" s="2"/>
    </row>
    <row r="30" spans="1:21" ht="15.75" thickBot="1" x14ac:dyDescent="0.3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9"/>
        <v>0</v>
      </c>
      <c r="R31" s="2"/>
      <c r="U31" s="58"/>
    </row>
    <row r="32" spans="1:21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.75" thickBot="1" x14ac:dyDescent="0.3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30.75" thickBot="1" x14ac:dyDescent="0.3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2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0">H35*$H$3+N35*$N$3</f>
        <v>0</v>
      </c>
      <c r="R35" s="2"/>
    </row>
    <row r="36" spans="1:22" x14ac:dyDescent="0.2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0"/>
        <v>0</v>
      </c>
      <c r="R36" s="2"/>
    </row>
    <row r="37" spans="1:22" ht="15.75" thickBot="1" x14ac:dyDescent="0.3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30.75" thickBot="1" x14ac:dyDescent="0.3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.75" thickBot="1" x14ac:dyDescent="0.3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1">H39*$H$3+N39*$N$3</f>
        <v>0</v>
      </c>
      <c r="R39" s="2"/>
      <c r="T39" s="58"/>
    </row>
    <row r="40" spans="1:22" ht="15.75" thickBot="1" x14ac:dyDescent="0.3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.75" thickBot="1" x14ac:dyDescent="0.3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1"/>
        <v>0</v>
      </c>
      <c r="R41" s="2"/>
      <c r="T41" s="58"/>
    </row>
    <row r="42" spans="1:22" ht="15.75" thickBot="1" x14ac:dyDescent="0.3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30.75" thickBot="1" x14ac:dyDescent="0.3">
      <c r="A43" s="2">
        <v>43</v>
      </c>
      <c r="B43" s="84" t="s">
        <v>35</v>
      </c>
      <c r="C43" s="45" t="s">
        <v>1</v>
      </c>
      <c r="D43" s="202" t="s">
        <v>36</v>
      </c>
      <c r="E43" s="86" t="s">
        <v>37</v>
      </c>
      <c r="F43" s="87" t="s">
        <v>48</v>
      </c>
      <c r="G43" s="203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.75" thickBot="1" x14ac:dyDescent="0.3">
      <c r="A44" s="2">
        <v>44</v>
      </c>
      <c r="B44" s="90" t="s">
        <v>38</v>
      </c>
      <c r="C44" s="91" t="e">
        <f>Q14/(Q44+Q45+Q46)</f>
        <v>#DIV/0!</v>
      </c>
      <c r="D44" s="204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20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.75" thickBot="1" x14ac:dyDescent="0.3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20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2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207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.75" thickBot="1" x14ac:dyDescent="0.3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215" t="e">
        <f>H41/D14</f>
        <v>#DIV/0!</v>
      </c>
      <c r="G47" s="216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25">
      <c r="A48" s="2">
        <f t="shared" ref="A48:A51" si="12">A47+1</f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20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Q39</f>
        <v>0</v>
      </c>
      <c r="R48" s="2"/>
      <c r="T48" s="110"/>
      <c r="U48" s="111"/>
      <c r="V48" s="112"/>
    </row>
    <row r="49" spans="1:22" x14ac:dyDescent="0.25">
      <c r="A49" s="2">
        <f t="shared" si="12"/>
        <v>49</v>
      </c>
      <c r="B49" s="9"/>
      <c r="C49" s="176" t="e">
        <f>SUM(C44:C48)</f>
        <v>#DIV/0!</v>
      </c>
      <c r="D49" s="9"/>
      <c r="E49" s="38"/>
      <c r="F49" s="38"/>
      <c r="G49" s="20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Q39</f>
        <v>0</v>
      </c>
      <c r="R49" s="2"/>
      <c r="T49" s="110"/>
      <c r="U49" s="111"/>
      <c r="V49" s="112"/>
    </row>
    <row r="50" spans="1:22" x14ac:dyDescent="0.25">
      <c r="A50" s="2">
        <f t="shared" si="12"/>
        <v>50</v>
      </c>
      <c r="B50" s="9" t="s">
        <v>43</v>
      </c>
      <c r="C50" s="97" t="e">
        <f>P47</f>
        <v>#DIV/0!</v>
      </c>
      <c r="D50" s="9"/>
      <c r="E50" s="38"/>
      <c r="F50" s="38"/>
      <c r="G50" s="20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.75" thickBot="1" x14ac:dyDescent="0.3">
      <c r="A51" s="2">
        <f t="shared" si="12"/>
        <v>51</v>
      </c>
      <c r="B51" s="104"/>
      <c r="C51" s="105"/>
      <c r="D51" s="104"/>
      <c r="E51" s="106"/>
      <c r="F51" s="106"/>
      <c r="G51" s="209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2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25">
      <c r="C53" s="114"/>
      <c r="D53" s="115"/>
      <c r="E53" s="116"/>
      <c r="H53" s="58"/>
      <c r="T53" s="117"/>
    </row>
    <row r="54" spans="1:22" x14ac:dyDescent="0.25">
      <c r="C54" s="114"/>
      <c r="D54" s="115"/>
      <c r="Q54" s="118"/>
      <c r="T54" s="111"/>
    </row>
    <row r="55" spans="1:22" x14ac:dyDescent="0.25">
      <c r="G55" s="58"/>
      <c r="T55" s="111"/>
      <c r="U55" s="119"/>
    </row>
  </sheetData>
  <sheetProtection algorithmName="SHA-512" hashValue="MVSrWbXZUBJU3oKBZXhEmtL6sHj21TOrmj8vd5N4iVb31b9sPBGGB0YUaYLKHrmq3Fs5zieV7sK0q7Jd8YFgJw==" saltValue="c/ceRRxdFu1xc2fv+oAg3g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DFBA-8AB8-488E-8EE2-E0A0BF5A2466}">
  <sheetPr>
    <pageSetUpPr fitToPage="1"/>
  </sheetPr>
  <dimension ref="A1:P50"/>
  <sheetViews>
    <sheetView zoomScale="80" zoomScaleNormal="80" workbookViewId="0"/>
  </sheetViews>
  <sheetFormatPr defaultColWidth="9" defaultRowHeight="15" x14ac:dyDescent="0.25"/>
  <cols>
    <col min="1" max="1" width="3.7109375" style="109" bestFit="1" customWidth="1"/>
    <col min="2" max="2" width="39" style="109" bestFit="1" customWidth="1"/>
    <col min="3" max="5" width="25.7109375" style="109" customWidth="1"/>
    <col min="6" max="6" width="22.7109375" style="109" customWidth="1"/>
    <col min="7" max="7" width="25.7109375" style="109" customWidth="1"/>
    <col min="8" max="8" width="33.28515625" style="109" bestFit="1" customWidth="1"/>
    <col min="9" max="9" width="2.7109375" style="109" customWidth="1"/>
    <col min="10" max="10" width="13.7109375" style="109" customWidth="1"/>
    <col min="11" max="11" width="25.7109375" style="109" customWidth="1"/>
    <col min="12" max="12" width="2.7109375" style="109" customWidth="1"/>
    <col min="13" max="13" width="11.42578125" style="109" bestFit="1" customWidth="1"/>
    <col min="14" max="14" width="15.28515625" style="109" bestFit="1" customWidth="1"/>
    <col min="15" max="15" width="13" style="109" bestFit="1" customWidth="1"/>
    <col min="16" max="16384" width="9" style="109"/>
  </cols>
  <sheetData>
    <row r="1" spans="1:12" ht="15.75" thickBot="1" x14ac:dyDescent="0.3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</row>
    <row r="2" spans="1:12" ht="15.75" thickBot="1" x14ac:dyDescent="0.3">
      <c r="A2" s="2">
        <v>2</v>
      </c>
      <c r="B2" s="60" t="s">
        <v>81</v>
      </c>
      <c r="C2" s="120"/>
      <c r="D2" s="61" t="s">
        <v>22</v>
      </c>
      <c r="E2" s="222"/>
      <c r="F2" s="222"/>
      <c r="G2" s="56"/>
      <c r="H2" s="57"/>
      <c r="I2" s="2"/>
      <c r="J2" s="53"/>
      <c r="K2" s="59"/>
      <c r="L2" s="2"/>
    </row>
    <row r="3" spans="1:12" ht="15.75" thickBot="1" x14ac:dyDescent="0.3">
      <c r="A3" s="2">
        <f>A2+1</f>
        <v>3</v>
      </c>
      <c r="B3" s="4" t="s">
        <v>2</v>
      </c>
      <c r="C3" s="5"/>
      <c r="D3" s="6"/>
      <c r="E3" s="6"/>
      <c r="F3" s="6"/>
      <c r="G3" s="5" t="s">
        <v>28</v>
      </c>
      <c r="H3" s="72">
        <v>52</v>
      </c>
      <c r="I3" s="2"/>
      <c r="J3" s="49"/>
      <c r="K3" s="7" t="s">
        <v>3</v>
      </c>
      <c r="L3" s="2"/>
    </row>
    <row r="4" spans="1:12" ht="45.75" thickBot="1" x14ac:dyDescent="0.3">
      <c r="A4" s="2">
        <v>4</v>
      </c>
      <c r="B4" s="68" t="s">
        <v>4</v>
      </c>
      <c r="C4" s="69" t="s">
        <v>32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51"/>
      <c r="K4" s="39"/>
      <c r="L4" s="2"/>
    </row>
    <row r="5" spans="1:12" x14ac:dyDescent="0.2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1"/>
      <c r="K5" s="180">
        <f>H5*$H$3</f>
        <v>0</v>
      </c>
      <c r="L5" s="2"/>
    </row>
    <row r="6" spans="1:12" x14ac:dyDescent="0.25">
      <c r="A6" s="2">
        <v>6</v>
      </c>
      <c r="B6" s="9" t="s">
        <v>73</v>
      </c>
      <c r="C6" s="1"/>
      <c r="D6" s="76"/>
      <c r="E6" s="78"/>
      <c r="F6" s="10">
        <f t="shared" ref="F6:F14" si="0">C6*D6*7</f>
        <v>0</v>
      </c>
      <c r="G6" s="79"/>
      <c r="H6" s="11">
        <f t="shared" ref="H6:H13" si="1">F6*G6</f>
        <v>0</v>
      </c>
      <c r="I6" s="12"/>
      <c r="J6" s="11"/>
      <c r="K6" s="180">
        <f t="shared" ref="K6:K14" si="2">H6*$H$3</f>
        <v>0</v>
      </c>
      <c r="L6" s="2"/>
    </row>
    <row r="7" spans="1:12" x14ac:dyDescent="0.25">
      <c r="A7" s="2">
        <v>7</v>
      </c>
      <c r="B7" s="9" t="s">
        <v>74</v>
      </c>
      <c r="C7" s="1"/>
      <c r="D7" s="76"/>
      <c r="E7" s="78"/>
      <c r="F7" s="10">
        <f t="shared" si="0"/>
        <v>0</v>
      </c>
      <c r="G7" s="79"/>
      <c r="H7" s="11">
        <f t="shared" si="1"/>
        <v>0</v>
      </c>
      <c r="I7" s="12"/>
      <c r="J7" s="11"/>
      <c r="K7" s="180">
        <f t="shared" si="2"/>
        <v>0</v>
      </c>
      <c r="L7" s="2"/>
    </row>
    <row r="8" spans="1:12" x14ac:dyDescent="0.25">
      <c r="A8" s="2">
        <v>8</v>
      </c>
      <c r="B8" s="9" t="s">
        <v>70</v>
      </c>
      <c r="C8" s="1"/>
      <c r="D8" s="76"/>
      <c r="E8" s="78"/>
      <c r="F8" s="10">
        <f t="shared" si="0"/>
        <v>0</v>
      </c>
      <c r="G8" s="79"/>
      <c r="H8" s="11">
        <f t="shared" si="1"/>
        <v>0</v>
      </c>
      <c r="I8" s="12"/>
      <c r="J8" s="11"/>
      <c r="K8" s="180">
        <f t="shared" si="2"/>
        <v>0</v>
      </c>
      <c r="L8" s="2"/>
    </row>
    <row r="9" spans="1:12" x14ac:dyDescent="0.25">
      <c r="A9" s="2">
        <f t="shared" ref="A9" si="3">A8+1</f>
        <v>9</v>
      </c>
      <c r="B9" s="9" t="s">
        <v>71</v>
      </c>
      <c r="C9" s="1"/>
      <c r="D9" s="76"/>
      <c r="E9" s="78"/>
      <c r="F9" s="10">
        <f t="shared" si="0"/>
        <v>0</v>
      </c>
      <c r="G9" s="79"/>
      <c r="H9" s="11">
        <f t="shared" si="1"/>
        <v>0</v>
      </c>
      <c r="I9" s="12"/>
      <c r="J9" s="11"/>
      <c r="K9" s="180">
        <f t="shared" si="2"/>
        <v>0</v>
      </c>
      <c r="L9" s="2"/>
    </row>
    <row r="10" spans="1:12" x14ac:dyDescent="0.25">
      <c r="A10" s="2">
        <v>10</v>
      </c>
      <c r="B10" s="9" t="s">
        <v>79</v>
      </c>
      <c r="C10" s="1"/>
      <c r="D10" s="76"/>
      <c r="E10" s="78"/>
      <c r="F10" s="10">
        <f t="shared" si="0"/>
        <v>0</v>
      </c>
      <c r="G10" s="79"/>
      <c r="H10" s="11">
        <f t="shared" si="1"/>
        <v>0</v>
      </c>
      <c r="I10" s="12"/>
      <c r="J10" s="11"/>
      <c r="K10" s="180">
        <f t="shared" si="2"/>
        <v>0</v>
      </c>
      <c r="L10" s="2"/>
    </row>
    <row r="11" spans="1:12" x14ac:dyDescent="0.25">
      <c r="A11" s="2">
        <v>11</v>
      </c>
      <c r="B11" s="9" t="s">
        <v>23</v>
      </c>
      <c r="C11" s="1"/>
      <c r="D11" s="76"/>
      <c r="E11" s="78"/>
      <c r="F11" s="10">
        <f t="shared" si="0"/>
        <v>0</v>
      </c>
      <c r="G11" s="79"/>
      <c r="H11" s="11">
        <f t="shared" si="1"/>
        <v>0</v>
      </c>
      <c r="I11" s="12"/>
      <c r="J11" s="11"/>
      <c r="K11" s="180">
        <f>H11*$H$3</f>
        <v>0</v>
      </c>
      <c r="L11" s="2"/>
    </row>
    <row r="12" spans="1:12" x14ac:dyDescent="0.25">
      <c r="A12" s="2">
        <v>12</v>
      </c>
      <c r="B12" s="9" t="s">
        <v>24</v>
      </c>
      <c r="C12" s="1"/>
      <c r="D12" s="76"/>
      <c r="E12" s="78"/>
      <c r="F12" s="10">
        <f t="shared" si="0"/>
        <v>0</v>
      </c>
      <c r="G12" s="79"/>
      <c r="H12" s="11">
        <f t="shared" si="1"/>
        <v>0</v>
      </c>
      <c r="I12" s="12"/>
      <c r="J12" s="11"/>
      <c r="K12" s="180">
        <f t="shared" si="2"/>
        <v>0</v>
      </c>
      <c r="L12" s="2"/>
    </row>
    <row r="13" spans="1:12" x14ac:dyDescent="0.2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0"/>
        <v>0</v>
      </c>
      <c r="G13" s="121">
        <v>0</v>
      </c>
      <c r="H13" s="11">
        <f t="shared" si="1"/>
        <v>0</v>
      </c>
      <c r="I13" s="12"/>
      <c r="J13" s="11"/>
      <c r="K13" s="180">
        <f t="shared" si="2"/>
        <v>0</v>
      </c>
      <c r="L13" s="2"/>
    </row>
    <row r="14" spans="1:12" x14ac:dyDescent="0.2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0"/>
        <v>0</v>
      </c>
      <c r="G14" s="10"/>
      <c r="H14" s="14">
        <f>SUM(H5:H13)</f>
        <v>0</v>
      </c>
      <c r="I14" s="12"/>
      <c r="J14" s="11"/>
      <c r="K14" s="180">
        <f t="shared" si="2"/>
        <v>0</v>
      </c>
      <c r="L14" s="2"/>
    </row>
    <row r="15" spans="1:12" ht="15.75" thickBot="1" x14ac:dyDescent="0.3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1"/>
      <c r="K15" s="42"/>
      <c r="L15" s="2"/>
    </row>
    <row r="16" spans="1:12" ht="45.75" thickBot="1" x14ac:dyDescent="0.3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83</v>
      </c>
      <c r="G16" s="30"/>
      <c r="H16" s="16" t="s">
        <v>27</v>
      </c>
      <c r="I16" s="17"/>
      <c r="J16" s="50"/>
      <c r="K16" s="43"/>
      <c r="L16" s="2"/>
    </row>
    <row r="17" spans="1:15" x14ac:dyDescent="0.2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27"/>
      <c r="K17" s="181">
        <f>H17*$H$3</f>
        <v>0</v>
      </c>
      <c r="L17" s="2"/>
    </row>
    <row r="18" spans="1:15" x14ac:dyDescent="0.2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1"/>
      <c r="K18" s="180">
        <f>H18*$H$3</f>
        <v>0</v>
      </c>
      <c r="L18" s="2"/>
    </row>
    <row r="19" spans="1:15" x14ac:dyDescent="0.2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9:H25" si="4">C19*E19</f>
        <v>0</v>
      </c>
      <c r="I19" s="12"/>
      <c r="J19" s="11"/>
      <c r="K19" s="180">
        <f t="shared" ref="K19:K26" si="5">H19*$H$3</f>
        <v>0</v>
      </c>
      <c r="L19" s="2"/>
    </row>
    <row r="20" spans="1:15" x14ac:dyDescent="0.2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4"/>
        <v>0</v>
      </c>
      <c r="I20" s="12"/>
      <c r="J20" s="11"/>
      <c r="K20" s="180">
        <f t="shared" si="5"/>
        <v>0</v>
      </c>
      <c r="L20" s="2"/>
    </row>
    <row r="21" spans="1:15" x14ac:dyDescent="0.2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4"/>
        <v>0</v>
      </c>
      <c r="I21" s="12"/>
      <c r="J21" s="11"/>
      <c r="K21" s="180">
        <f t="shared" si="5"/>
        <v>0</v>
      </c>
      <c r="L21" s="2"/>
    </row>
    <row r="22" spans="1:15" x14ac:dyDescent="0.2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4"/>
        <v>0</v>
      </c>
      <c r="I22" s="12"/>
      <c r="J22" s="11"/>
      <c r="K22" s="180">
        <f t="shared" si="5"/>
        <v>0</v>
      </c>
      <c r="L22" s="2"/>
    </row>
    <row r="23" spans="1:15" x14ac:dyDescent="0.2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4"/>
        <v>0</v>
      </c>
      <c r="I23" s="12"/>
      <c r="J23" s="11"/>
      <c r="K23" s="180">
        <f t="shared" si="5"/>
        <v>0</v>
      </c>
      <c r="L23" s="2"/>
    </row>
    <row r="24" spans="1:15" x14ac:dyDescent="0.25">
      <c r="A24" s="2">
        <f t="shared" ref="A24" si="6">A23+1</f>
        <v>24</v>
      </c>
      <c r="B24" s="9" t="s">
        <v>24</v>
      </c>
      <c r="C24" s="1"/>
      <c r="D24" s="73"/>
      <c r="E24" s="78"/>
      <c r="F24" s="78"/>
      <c r="G24" s="13"/>
      <c r="H24" s="11">
        <f t="shared" si="4"/>
        <v>0</v>
      </c>
      <c r="I24" s="12"/>
      <c r="J24" s="11"/>
      <c r="K24" s="180">
        <f t="shared" si="5"/>
        <v>0</v>
      </c>
      <c r="L24" s="2"/>
    </row>
    <row r="25" spans="1:15" x14ac:dyDescent="0.2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4"/>
        <v>0</v>
      </c>
      <c r="I25" s="12"/>
      <c r="J25" s="11"/>
      <c r="K25" s="180">
        <f t="shared" si="5"/>
        <v>0</v>
      </c>
      <c r="L25" s="2"/>
    </row>
    <row r="26" spans="1:15" x14ac:dyDescent="0.2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1"/>
      <c r="K26" s="180">
        <f t="shared" si="5"/>
        <v>0</v>
      </c>
      <c r="L26" s="2"/>
    </row>
    <row r="27" spans="1:15" ht="15.75" thickBot="1" x14ac:dyDescent="0.3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1"/>
      <c r="K27" s="42"/>
      <c r="L27" s="2"/>
    </row>
    <row r="28" spans="1:15" ht="31.5" customHeight="1" thickBot="1" x14ac:dyDescent="0.3">
      <c r="A28" s="2">
        <v>28</v>
      </c>
      <c r="B28" s="190" t="s">
        <v>9</v>
      </c>
      <c r="C28" s="33" t="s">
        <v>26</v>
      </c>
      <c r="D28" s="34" t="s">
        <v>10</v>
      </c>
      <c r="E28" s="191"/>
      <c r="F28" s="192"/>
      <c r="G28" s="193"/>
      <c r="H28" s="18" t="s">
        <v>27</v>
      </c>
      <c r="I28" s="19"/>
      <c r="J28" s="52"/>
      <c r="K28" s="44"/>
      <c r="L28" s="2"/>
    </row>
    <row r="29" spans="1:15" x14ac:dyDescent="0.2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1"/>
      <c r="K29" s="180">
        <f>H29*$H$3</f>
        <v>0</v>
      </c>
      <c r="L29" s="2"/>
    </row>
    <row r="30" spans="1:15" ht="15.75" thickBot="1" x14ac:dyDescent="0.3">
      <c r="A30" s="2">
        <f t="shared" ref="A30" si="7">A29+1</f>
        <v>30</v>
      </c>
      <c r="B30" s="9"/>
      <c r="C30" s="10"/>
      <c r="D30" s="10"/>
      <c r="E30" s="3"/>
      <c r="F30" s="10"/>
      <c r="G30" s="10"/>
      <c r="H30" s="122"/>
      <c r="I30" s="12"/>
      <c r="J30" s="11"/>
      <c r="K30" s="41"/>
      <c r="L30" s="2"/>
    </row>
    <row r="31" spans="1:15" ht="15.75" thickBot="1" x14ac:dyDescent="0.3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55"/>
      <c r="K31" s="182">
        <f>H31*$H$3</f>
        <v>0</v>
      </c>
      <c r="L31" s="2"/>
      <c r="O31" s="58"/>
    </row>
    <row r="32" spans="1:15" ht="15.75" thickBot="1" x14ac:dyDescent="0.3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2"/>
      <c r="L32" s="2"/>
    </row>
    <row r="33" spans="1:16" ht="49.5" customHeight="1" thickBot="1" x14ac:dyDescent="0.3">
      <c r="A33" s="2">
        <f t="shared" ref="A33" si="8">A32+1</f>
        <v>33</v>
      </c>
      <c r="B33" s="210" t="s">
        <v>98</v>
      </c>
      <c r="C33" s="211" t="s">
        <v>84</v>
      </c>
      <c r="D33" s="212" t="s">
        <v>83</v>
      </c>
      <c r="E33" s="212"/>
      <c r="F33" s="213"/>
      <c r="G33" s="212"/>
      <c r="H33" s="214" t="s">
        <v>90</v>
      </c>
      <c r="I33" s="12"/>
      <c r="J33" s="172"/>
      <c r="K33" s="48"/>
      <c r="L33" s="2"/>
    </row>
    <row r="34" spans="1:16" ht="15.75" thickBot="1" x14ac:dyDescent="0.3">
      <c r="A34" s="2">
        <v>34</v>
      </c>
      <c r="B34" s="4" t="s">
        <v>67</v>
      </c>
      <c r="C34" s="126"/>
      <c r="D34" s="127">
        <f>F26</f>
        <v>0</v>
      </c>
      <c r="E34" s="128"/>
      <c r="F34" s="128"/>
      <c r="G34" s="129"/>
      <c r="H34" s="179">
        <f>C34*D34</f>
        <v>0</v>
      </c>
      <c r="I34" s="12"/>
      <c r="J34" s="89"/>
      <c r="K34" s="183">
        <f>H34*$H$3</f>
        <v>0</v>
      </c>
      <c r="L34" s="2"/>
      <c r="N34" s="58"/>
    </row>
    <row r="35" spans="1:16" ht="15.75" thickBot="1" x14ac:dyDescent="0.3">
      <c r="A35" s="2">
        <v>35</v>
      </c>
      <c r="B35" s="130"/>
      <c r="C35" s="131"/>
      <c r="D35" s="132"/>
      <c r="E35" s="132"/>
      <c r="F35" s="132"/>
      <c r="G35" s="133"/>
      <c r="H35" s="134"/>
      <c r="I35" s="12"/>
      <c r="J35" s="157"/>
      <c r="K35" s="184"/>
      <c r="L35" s="2"/>
      <c r="N35" s="58"/>
    </row>
    <row r="36" spans="1:16" ht="15.75" thickBot="1" x14ac:dyDescent="0.3">
      <c r="A36" s="2">
        <v>36</v>
      </c>
      <c r="B36" s="130" t="s">
        <v>12</v>
      </c>
      <c r="C36" s="5"/>
      <c r="D36" s="128"/>
      <c r="E36" s="128"/>
      <c r="F36" s="128"/>
      <c r="G36" s="186"/>
      <c r="H36" s="159">
        <f>H34</f>
        <v>0</v>
      </c>
      <c r="I36" s="12"/>
      <c r="J36" s="157"/>
      <c r="K36" s="182">
        <f>H36*$H$3</f>
        <v>0</v>
      </c>
      <c r="L36" s="2"/>
      <c r="N36" s="58"/>
    </row>
    <row r="37" spans="1:16" ht="15.75" thickBot="1" x14ac:dyDescent="0.3">
      <c r="A37" s="2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58"/>
    </row>
    <row r="38" spans="1:16" ht="61.5" customHeight="1" thickBot="1" x14ac:dyDescent="0.3">
      <c r="A38" s="2">
        <v>38</v>
      </c>
      <c r="B38" s="84" t="s">
        <v>35</v>
      </c>
      <c r="C38" s="45" t="s">
        <v>1</v>
      </c>
      <c r="D38" s="85" t="s">
        <v>36</v>
      </c>
      <c r="E38" s="86" t="s">
        <v>37</v>
      </c>
      <c r="F38" s="194" t="s">
        <v>86</v>
      </c>
      <c r="G38" s="88" t="s">
        <v>85</v>
      </c>
      <c r="H38" s="157"/>
      <c r="I38" s="158"/>
      <c r="J38" s="158"/>
      <c r="K38" s="189"/>
      <c r="L38" s="2"/>
      <c r="N38" s="58"/>
    </row>
    <row r="39" spans="1:16" ht="15.75" thickBot="1" x14ac:dyDescent="0.3">
      <c r="A39" s="2">
        <f t="shared" ref="A39" si="9">A38+1</f>
        <v>39</v>
      </c>
      <c r="B39" s="90" t="s">
        <v>38</v>
      </c>
      <c r="C39" s="91" t="e">
        <f>K14/(K39+K40+K41)</f>
        <v>#DIV/0!</v>
      </c>
      <c r="D39" s="92" t="e">
        <f>E19+E22+E25/E26</f>
        <v>#DIV/0!</v>
      </c>
      <c r="E39" s="93" t="e">
        <f>E19/(E17+E18+E19)</f>
        <v>#DIV/0!</v>
      </c>
      <c r="F39" s="94" t="e">
        <f>D34/D14</f>
        <v>#DIV/0!</v>
      </c>
      <c r="G39" s="95" t="e">
        <f>F26/D26</f>
        <v>#DIV/0!</v>
      </c>
      <c r="H39" s="38" t="s">
        <v>44</v>
      </c>
      <c r="I39" s="81"/>
      <c r="J39" s="81"/>
      <c r="K39" s="40">
        <f>K31</f>
        <v>0</v>
      </c>
      <c r="L39" s="2"/>
      <c r="N39" s="110"/>
      <c r="O39" s="111"/>
      <c r="P39" s="112"/>
    </row>
    <row r="40" spans="1:16" ht="15.75" thickBot="1" x14ac:dyDescent="0.3">
      <c r="A40" s="2">
        <v>40</v>
      </c>
      <c r="B40" s="9" t="s">
        <v>39</v>
      </c>
      <c r="C40" s="97" t="e">
        <f>K26/(K39+K40+K41)</f>
        <v>#DIV/0!</v>
      </c>
      <c r="D40" s="90"/>
      <c r="E40" s="56"/>
      <c r="F40" s="56"/>
      <c r="G40" s="56"/>
      <c r="H40" s="38" t="s">
        <v>45</v>
      </c>
      <c r="I40" s="81"/>
      <c r="J40" s="81" t="e">
        <f>K40/K39</f>
        <v>#DIV/0!</v>
      </c>
      <c r="K40" s="113"/>
      <c r="L40" s="2"/>
      <c r="N40" s="110"/>
      <c r="O40" s="111"/>
      <c r="P40" s="112"/>
    </row>
    <row r="41" spans="1:16" x14ac:dyDescent="0.25">
      <c r="A41" s="2">
        <v>41</v>
      </c>
      <c r="B41" s="9" t="s">
        <v>40</v>
      </c>
      <c r="C41" s="97" t="e">
        <f>K29/(K39+K40+K41)</f>
        <v>#DIV/0!</v>
      </c>
      <c r="D41" s="98" t="s">
        <v>77</v>
      </c>
      <c r="E41" s="38"/>
      <c r="F41" s="98" t="s">
        <v>50</v>
      </c>
      <c r="G41" s="99" t="s">
        <v>49</v>
      </c>
      <c r="H41" s="38" t="s">
        <v>46</v>
      </c>
      <c r="I41" s="81"/>
      <c r="J41" s="81" t="e">
        <f>K41/K39</f>
        <v>#DIV/0!</v>
      </c>
      <c r="K41" s="113"/>
      <c r="L41" s="2"/>
      <c r="N41" s="110"/>
      <c r="O41" s="111"/>
      <c r="P41" s="112"/>
    </row>
    <row r="42" spans="1:16" ht="15.75" thickBot="1" x14ac:dyDescent="0.3">
      <c r="A42" s="2">
        <f t="shared" ref="A42" si="10">A41+1</f>
        <v>42</v>
      </c>
      <c r="B42" s="9" t="s">
        <v>41</v>
      </c>
      <c r="C42" s="97" t="e">
        <f>K40/(K39+K40+K41)</f>
        <v>#DIV/0!</v>
      </c>
      <c r="D42" s="100" t="e">
        <f>F26/E26</f>
        <v>#DIV/0!</v>
      </c>
      <c r="E42" s="38"/>
      <c r="F42" s="101" t="e">
        <f>H34/D14</f>
        <v>#DIV/0!</v>
      </c>
      <c r="G42" s="102" t="e">
        <f>H34/D29</f>
        <v>#DIV/0!</v>
      </c>
      <c r="H42" s="38" t="s">
        <v>57</v>
      </c>
      <c r="I42" s="81"/>
      <c r="J42" s="81" t="e">
        <f>K42/(K39+K40+K41)</f>
        <v>#DIV/0!</v>
      </c>
      <c r="K42" s="40">
        <f>K43-K39-K40-K41</f>
        <v>0</v>
      </c>
      <c r="L42" s="2"/>
      <c r="N42" s="110"/>
      <c r="O42" s="111"/>
      <c r="P42" s="112"/>
    </row>
    <row r="43" spans="1:16" x14ac:dyDescent="0.25">
      <c r="A43" s="2">
        <v>43</v>
      </c>
      <c r="B43" s="9" t="s">
        <v>42</v>
      </c>
      <c r="C43" s="103" t="e">
        <f>K41/(K39+K40+K41)</f>
        <v>#DIV/0!</v>
      </c>
      <c r="D43" s="9"/>
      <c r="E43" s="38"/>
      <c r="F43" s="38"/>
      <c r="G43" s="38"/>
      <c r="H43" s="38" t="s">
        <v>60</v>
      </c>
      <c r="I43" s="10"/>
      <c r="J43" s="10"/>
      <c r="K43" s="40">
        <f>K34</f>
        <v>0</v>
      </c>
      <c r="L43" s="2"/>
      <c r="N43" s="110"/>
      <c r="O43" s="111"/>
      <c r="P43" s="112"/>
    </row>
    <row r="44" spans="1:16" x14ac:dyDescent="0.25">
      <c r="A44" s="2">
        <v>44</v>
      </c>
      <c r="B44" s="9"/>
      <c r="C44" s="176" t="e">
        <f>SUM(C39:C43)</f>
        <v>#DIV/0!</v>
      </c>
      <c r="D44" s="9"/>
      <c r="E44" s="38"/>
      <c r="F44" s="38"/>
      <c r="G44" s="38"/>
      <c r="H44" s="38" t="s">
        <v>12</v>
      </c>
      <c r="I44" s="81"/>
      <c r="J44" s="81"/>
      <c r="K44" s="40">
        <f>K34</f>
        <v>0</v>
      </c>
      <c r="L44" s="2"/>
      <c r="N44" s="110"/>
      <c r="O44" s="111"/>
      <c r="P44" s="112"/>
    </row>
    <row r="45" spans="1:16" x14ac:dyDescent="0.25">
      <c r="A45" s="2">
        <v>45</v>
      </c>
      <c r="B45" s="9" t="s">
        <v>43</v>
      </c>
      <c r="C45" s="97" t="e">
        <f>J42</f>
        <v>#DIV/0!</v>
      </c>
      <c r="D45" s="9"/>
      <c r="E45" s="38"/>
      <c r="F45" s="38"/>
      <c r="G45" s="38"/>
      <c r="H45" s="38" t="s">
        <v>87</v>
      </c>
      <c r="I45" s="81"/>
      <c r="J45" s="81"/>
      <c r="K45" s="40">
        <f>D34*H3</f>
        <v>0</v>
      </c>
      <c r="L45" s="2"/>
      <c r="N45" s="110"/>
      <c r="O45" s="111"/>
      <c r="P45" s="112"/>
    </row>
    <row r="46" spans="1:16" ht="15.75" thickBot="1" x14ac:dyDescent="0.3">
      <c r="A46" s="2">
        <v>46</v>
      </c>
      <c r="B46" s="104"/>
      <c r="C46" s="105"/>
      <c r="D46" s="104"/>
      <c r="E46" s="106"/>
      <c r="F46" s="106"/>
      <c r="G46" s="106"/>
      <c r="H46" s="106" t="s">
        <v>88</v>
      </c>
      <c r="I46" s="82"/>
      <c r="J46" s="82"/>
      <c r="K46" s="83" t="e">
        <f>K44/K45</f>
        <v>#DIV/0!</v>
      </c>
      <c r="L46" s="2"/>
      <c r="N46" s="110"/>
      <c r="O46" s="111"/>
      <c r="P46" s="112"/>
    </row>
    <row r="47" spans="1:16" x14ac:dyDescent="0.25">
      <c r="A47" s="2">
        <v>47</v>
      </c>
      <c r="B47" s="223" t="s">
        <v>20</v>
      </c>
      <c r="C47" s="223"/>
      <c r="D47" s="223"/>
      <c r="E47" s="223"/>
      <c r="F47" s="223"/>
      <c r="G47" s="223"/>
      <c r="H47" s="223"/>
      <c r="I47" s="223"/>
      <c r="J47" s="223"/>
      <c r="K47" s="223"/>
      <c r="L47" s="2"/>
    </row>
    <row r="48" spans="1:16" x14ac:dyDescent="0.25">
      <c r="C48" s="114"/>
      <c r="D48" s="115"/>
      <c r="E48" s="116"/>
      <c r="H48" s="58"/>
      <c r="N48" s="117"/>
    </row>
    <row r="49" spans="3:15" x14ac:dyDescent="0.25">
      <c r="C49" s="114"/>
      <c r="D49" s="115"/>
      <c r="K49" s="118"/>
      <c r="N49" s="111"/>
    </row>
    <row r="50" spans="3:15" x14ac:dyDescent="0.25">
      <c r="G50" s="58"/>
      <c r="N50" s="111"/>
      <c r="O50" s="119"/>
    </row>
  </sheetData>
  <sheetProtection algorithmName="SHA-512" hashValue="juoyZjxRRNU6A/sRDWktk4rLO495I8h3f3xKm1ahkbrap0gCWdrP5mhuGOYmeptTCt+ItlF7E2crNHncQHLSLw==" saltValue="k/WIcs7F6Sv/AuH5gCeQVg==" spinCount="100000" sheet="1"/>
  <mergeCells count="2">
    <mergeCell ref="E2:F2"/>
    <mergeCell ref="B47:K47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Open calculatie Leerlingenvv</vt:lpstr>
      <vt:lpstr>Open calculatie Jeugdhulpvv</vt:lpstr>
      <vt:lpstr>Open calculatie Taxidiensten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Rien van Leeuwen</dc:creator>
  <cp:lastModifiedBy>Rien van Leeuwen</cp:lastModifiedBy>
  <cp:lastPrinted>2023-09-28T10:11:44Z</cp:lastPrinted>
  <dcterms:created xsi:type="dcterms:W3CDTF">2022-12-16T10:18:51Z</dcterms:created>
  <dcterms:modified xsi:type="dcterms:W3CDTF">2024-02-15T10:08:46Z</dcterms:modified>
</cp:coreProperties>
</file>